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D:\Банки\ПІБ\20230322_ПІБ_Кременчук\ППА\Кременчук, Ярославський 2\"/>
    </mc:Choice>
  </mc:AlternateContent>
  <bookViews>
    <workbookView xWindow="0" yWindow="0" windowWidth="11136" windowHeight="10392"/>
  </bookViews>
  <sheets>
    <sheet name="ПублПасп" sheetId="4" r:id="rId1"/>
    <sheet name="5.2" sheetId="8" r:id="rId2"/>
    <sheet name="5.3" sheetId="9" r:id="rId3"/>
    <sheet name="5.4" sheetId="10"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D17" i="9" l="1"/>
  <c r="D16" i="9"/>
  <c r="D15" i="9"/>
  <c r="D13" i="9" l="1"/>
  <c r="D12" i="9"/>
  <c r="D11" i="9"/>
</calcChain>
</file>

<file path=xl/sharedStrings.xml><?xml version="1.0" encoding="utf-8"?>
<sst xmlns="http://schemas.openxmlformats.org/spreadsheetml/2006/main" count="65" uniqueCount="53">
  <si>
    <t>Інше</t>
  </si>
  <si>
    <t>Результати фотофіксації об'єкту</t>
  </si>
  <si>
    <t>№</t>
  </si>
  <si>
    <t>Дата проведення:</t>
  </si>
  <si>
    <t>Початкова вартість:</t>
  </si>
  <si>
    <t>Зміна вартості в процесі торгів:</t>
  </si>
  <si>
    <t>Ціна продажу:</t>
  </si>
  <si>
    <t>Інформаційні посилання на об'єкт:</t>
  </si>
  <si>
    <t>Посилання:</t>
  </si>
  <si>
    <t>Журнал торгів:</t>
  </si>
  <si>
    <t>Найменування банку</t>
  </si>
  <si>
    <t>1. ХАРАКТЕРИСТИКА МАЙНА (АКТИВУ)</t>
  </si>
  <si>
    <t>1.1. Назва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</si>
  <si>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</si>
  <si>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</si>
  <si>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</si>
  <si>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</si>
  <si>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</si>
  <si>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</si>
  <si>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</si>
  <si>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</si>
  <si>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</si>
  <si>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</si>
  <si>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</si>
  <si>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Сертифікат №</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</si>
  <si>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</si>
  <si>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</si>
  <si>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</si>
  <si>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</si>
  <si>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</si>
  <si>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2.2. Ситуаційний план</t>
  </si>
  <si>
    <t>2.3. Тощо</t>
  </si>
  <si>
    <t>1.9. Наявність обмеження/обтяження</t>
  </si>
  <si>
    <t>1.10. Оснащення інженерними системами</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</si>
  <si>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</si>
  <si>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</si>
  <si>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</si>
  <si>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посвідчуються нотаріусом,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на час дії воєнного стану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</si>
  <si>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комерційна нерухомість</t>
  </si>
  <si>
    <t>ПАТ "Промінвестбанк"</t>
  </si>
  <si>
    <t>ні</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</si>
  <si>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</si>
  <si>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</si>
  <si>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Нерухомість (будівлі та споруди)</t>
  </si>
  <si>
    <t>нерухомість спецпризначення</t>
  </si>
  <si>
    <t>12 812 441,00  грн без ПДВ</t>
  </si>
  <si>
    <t>Полтавська обл., м. Кременчук, проїзд Ярославський, будинок 2</t>
  </si>
  <si>
    <t>інформація відсутня</t>
  </si>
  <si>
    <t>Відповідно до пункту 7 розділу І Положення щодо організації продажу активів (майна) банків, що ліквідуються, затвердженого рішенням виконавчої дирекції Фонду від 24 березня 2016 року № 388, зареєстрованого в Міністерстві юстиції України 20 квітня 2016 року за № 606/28736, продаж активів, здійснюється із застосуванням акредитивної та грошової форм розрахунків.
Переможець відкритих торгів (аукціону) здійснює повну оплату коштів за лот або надає на користь ПАТ «ПРОМІНВЕСТБАНК» відкритий безвідкличний акредитив.
Підтвердженням належного представлення від банку-бенефіціара ПАТ «ПРОМІНВЕСТБАНК» до банку-емітента акредитиву є укладений договір купівлі-продажу активів (майна), з відкладальною умовою щодо переходу права власності на активи (майно) після повного розрахунку за акредитивом.</t>
  </si>
  <si>
    <t>Частина будівлі навчального комбінату Автомеханічного технікуму, загальною площею 3 683,5 кв.м, що знаходиться за адресою: Полтавська обл., м. Кременчук, проїзд Ярославський, будинок 2, реєстраційний номер об'єкта нерухомого майна 1328777653104</t>
  </si>
  <si>
    <t>наявні обтяження згідно з ухвалою Печерського районного суду м.Києва від 01.02.2017  (справа №757/5595/17-к) та ухвалою від 27.09.2018  (справа №757/47206/18-к)</t>
  </si>
  <si>
    <t xml:space="preserve"> Не відбулися у зв’язку з відсутністю кроку аукціону (не менше 1 % від початкової ціни реалізації лоту)</t>
  </si>
  <si>
    <t>Визнані такими, що не відбулися у зв’язку з відсутністю учасників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</si>
</sst>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_-;_-* &quot;-&quot;??_₴_-;_-@_-"/>
    <numFmt numFmtId="165" formatCode="_-* #,##0_₴_-;\-* #,##0_₴_-;_-* &quot;-&quot;??_₴_-;_-@_-"/>
    <numFmt numFmtId="166" formatCode="#,##0.00_р_."/>
  </numFmts>
  <fonts count="17" x14ac:knownFonts="1">
    <font>
      <sz val="11"/>
      <color theme="1"/>
      <name val="Calibri"/>
      <family val="2"/>
      <charset val="204"/>
      <scheme val="minor"/>
    </font>
    <font>
      <sz val="11"/>
      <color rgb="FF000000"/>
      <name val="Calibri"/>
      <family val="2"/>
      <scheme val="minor"/>
    </font>
    <font>
      <b/>
      <sz val="11"/>
      <color theme="1"/>
      <name val="Calibri"/>
      <family val="2"/>
      <charset val="204"/>
      <scheme val="minor"/>
    </font>
    <font>
      <sz val="11"/>
      <color theme="1"/>
      <name val="Calibri"/>
      <family val="2"/>
      <charset val="204"/>
      <scheme val="minor"/>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theme="1"/>
      <name val="Times New Roman"/>
      <family val="1"/>
      <charset val="204"/>
    </font>
    <font>
      <sz val="8"/>
      <color rgb="FFFF0000"/>
      <name val="Times New Roman"/>
      <family val="1"/>
      <charset val="204"/>
    </font>
    <font>
      <sz val="6"/>
      <color rgb="FFFF0000"/>
      <name val="Times New Roman"/>
      <family val="1"/>
      <charset val="204"/>
    </font>
    <font>
      <b/>
      <i/>
      <sz val="8"/>
      <color rgb="FFFF0000"/>
      <name val="Times New Roman"/>
      <family val="1"/>
      <charset val="204"/>
    </font>
    <font>
      <b/>
      <i/>
      <sz val="12"/>
      <color rgb="FFFF0000"/>
      <name val="Times New Roman"/>
      <family val="1"/>
      <charset val="204"/>
    </font>
    <font>
      <b/>
      <sz val="8"/>
      <color theme="1"/>
      <name val="Times New Roman"/>
      <family val="1"/>
      <charset val="204"/>
    </font>
    <font>
      <sz val="10"/>
      <color theme="1"/>
      <name val="Times New Roman"/>
      <family val="1"/>
      <charset val="204"/>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s>
  <cellStyleXfs count="5">
    <xf numFmtId="0" fontId="0" fillId="0" borderId="0"/>
    <xf numFmtId="0" fontId="1" fillId="0" borderId="0"/>
    <xf numFmtId="164" fontId="3" fillId="0" borderId="0" applyFont="0" applyFill="0" applyBorder="0" applyAlignment="0" applyProtection="0"/>
    <xf numFmtId="9" fontId="3" fillId="0" borderId="0" applyFont="0" applyFill="0" applyBorder="0" applyAlignment="0" applyProtection="0"/>
    <xf numFmtId="0" fontId="5" fillId="0" borderId="0" applyNumberFormat="0" applyFill="0" applyBorder="0" applyAlignment="0" applyProtection="0"/>
  </cellStyleXfs>
  <cellXfs count="88">
    <xf numFmtId="0" fontId="0" fillId="0" borderId="0" xfId="0"/>
    <xf numFmtId="0" fontId="0" fillId="0" borderId="0" xfId="0" applyBorder="1"/>
    <xf numFmtId="0" fontId="0" fillId="0" borderId="1" xfId="0" applyBorder="1"/>
    <xf numFmtId="0" fontId="7" fillId="0" borderId="0" xfId="0" applyFont="1"/>
    <xf numFmtId="0" fontId="7" fillId="0" borderId="0" xfId="0" applyFont="1" applyAlignment="1">
      <alignment vertical="center"/>
    </xf>
    <xf numFmtId="0" fontId="7" fillId="0" borderId="12"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3" xfId="0" applyFont="1" applyBorder="1" applyAlignment="1">
      <alignment horizontal="center" vertical="center"/>
    </xf>
    <xf numFmtId="0" fontId="7" fillId="0" borderId="12" xfId="0" applyFont="1" applyBorder="1"/>
    <xf numFmtId="14" fontId="7" fillId="0" borderId="1" xfId="0" applyNumberFormat="1" applyFont="1" applyBorder="1"/>
    <xf numFmtId="165" fontId="7" fillId="0" borderId="1" xfId="2" applyNumberFormat="1" applyFont="1" applyBorder="1"/>
    <xf numFmtId="9" fontId="7" fillId="0" borderId="1" xfId="3" applyFont="1" applyBorder="1"/>
    <xf numFmtId="0" fontId="7" fillId="0" borderId="13" xfId="0" applyFont="1" applyBorder="1"/>
    <xf numFmtId="0" fontId="7" fillId="0" borderId="19" xfId="0" applyFont="1" applyBorder="1"/>
    <xf numFmtId="14" fontId="7" fillId="0" borderId="20" xfId="0" applyNumberFormat="1" applyFont="1" applyBorder="1"/>
    <xf numFmtId="165" fontId="7" fillId="0" borderId="20" xfId="2" applyNumberFormat="1" applyFont="1" applyBorder="1"/>
    <xf numFmtId="9" fontId="7" fillId="0" borderId="20" xfId="3" applyFont="1" applyBorder="1"/>
    <xf numFmtId="0" fontId="7" fillId="0" borderId="21" xfId="0" applyFont="1" applyBorder="1"/>
    <xf numFmtId="14" fontId="7" fillId="0" borderId="0" xfId="0" applyNumberFormat="1" applyFont="1" applyAlignment="1">
      <alignment vertical="center"/>
    </xf>
    <xf numFmtId="0" fontId="7" fillId="0" borderId="0" xfId="0" applyFont="1" applyAlignment="1">
      <alignment wrapText="1"/>
    </xf>
    <xf numFmtId="0" fontId="7" fillId="0" borderId="0" xfId="0" applyFont="1" applyAlignment="1">
      <alignment horizontal="center" wrapText="1"/>
    </xf>
    <xf numFmtId="0" fontId="7" fillId="0" borderId="0" xfId="0" applyFont="1" applyBorder="1" applyAlignment="1">
      <alignment wrapText="1"/>
    </xf>
    <xf numFmtId="0" fontId="4" fillId="0" borderId="22" xfId="0" applyFont="1" applyFill="1" applyBorder="1" applyAlignment="1" applyProtection="1">
      <alignment horizontal="left" vertical="center" wrapText="1"/>
    </xf>
    <xf numFmtId="0" fontId="4" fillId="0" borderId="12" xfId="0" applyFont="1" applyFill="1" applyBorder="1" applyAlignment="1" applyProtection="1">
      <alignment horizontal="left" vertical="center" wrapText="1"/>
    </xf>
    <xf numFmtId="0" fontId="7" fillId="0" borderId="13" xfId="0" applyFont="1" applyFill="1" applyBorder="1" applyAlignment="1" applyProtection="1">
      <alignment horizontal="center" vertical="center" wrapText="1"/>
    </xf>
    <xf numFmtId="164" fontId="7" fillId="0" borderId="13" xfId="0" applyNumberFormat="1" applyFont="1" applyFill="1" applyBorder="1" applyAlignment="1" applyProtection="1">
      <alignment horizontal="center" vertical="center" wrapText="1"/>
    </xf>
    <xf numFmtId="0" fontId="8" fillId="0" borderId="12" xfId="0" applyFont="1" applyFill="1" applyBorder="1" applyAlignment="1">
      <alignment horizontal="left" vertical="center" wrapText="1"/>
    </xf>
    <xf numFmtId="0" fontId="4" fillId="0" borderId="15" xfId="0" applyFont="1" applyFill="1" applyBorder="1" applyAlignment="1" applyProtection="1">
      <alignment horizontal="center" vertical="center" wrapText="1"/>
    </xf>
    <xf numFmtId="0" fontId="4" fillId="0" borderId="12" xfId="0" applyFont="1" applyFill="1" applyBorder="1" applyAlignment="1" applyProtection="1">
      <alignment wrapText="1"/>
    </xf>
    <xf numFmtId="14" fontId="4" fillId="0" borderId="12" xfId="0" applyNumberFormat="1" applyFont="1" applyFill="1" applyBorder="1" applyAlignment="1">
      <alignment wrapText="1"/>
    </xf>
    <xf numFmtId="14" fontId="4" fillId="0" borderId="19" xfId="0" applyNumberFormat="1" applyFont="1" applyFill="1" applyBorder="1" applyAlignment="1">
      <alignment wrapText="1"/>
    </xf>
    <xf numFmtId="14" fontId="6" fillId="0" borderId="23" xfId="0" applyNumberFormat="1" applyFont="1" applyFill="1" applyBorder="1" applyAlignment="1" applyProtection="1">
      <alignment horizontal="center" vertical="center" wrapText="1"/>
    </xf>
    <xf numFmtId="0" fontId="16" fillId="0" borderId="12" xfId="0" applyFont="1" applyBorder="1" applyAlignment="1">
      <alignment horizontal="center" vertical="center"/>
    </xf>
    <xf numFmtId="14" fontId="16" fillId="0" borderId="1" xfId="0" applyNumberFormat="1" applyFont="1" applyBorder="1" applyAlignment="1">
      <alignment horizontal="center" vertical="center"/>
    </xf>
    <xf numFmtId="9" fontId="16" fillId="0" borderId="1" xfId="3" applyFont="1" applyBorder="1" applyAlignment="1">
      <alignment horizontal="center" vertical="center"/>
    </xf>
    <xf numFmtId="165" fontId="16" fillId="0" borderId="1" xfId="2" applyNumberFormat="1" applyFont="1" applyBorder="1" applyAlignment="1">
      <alignment horizontal="center" vertical="center"/>
    </xf>
    <xf numFmtId="0" fontId="16" fillId="0" borderId="13" xfId="0" applyFont="1" applyBorder="1" applyAlignment="1">
      <alignment horizontal="center" vertical="center" wrapText="1"/>
    </xf>
    <xf numFmtId="0" fontId="6" fillId="0" borderId="6"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4" fillId="0" borderId="14" xfId="0" applyFont="1" applyFill="1" applyBorder="1" applyAlignment="1" applyProtection="1">
      <alignment horizontal="center" wrapText="1"/>
    </xf>
    <xf numFmtId="0" fontId="4" fillId="0" borderId="15" xfId="0" applyFont="1" applyFill="1" applyBorder="1" applyAlignment="1" applyProtection="1">
      <alignment horizontal="center" wrapText="1"/>
    </xf>
    <xf numFmtId="0" fontId="7" fillId="0" borderId="0" xfId="0" applyFont="1" applyAlignment="1">
      <alignment horizontal="left" vertical="center" wrapText="1"/>
    </xf>
    <xf numFmtId="14" fontId="14" fillId="0" borderId="0" xfId="0" applyNumberFormat="1" applyFont="1" applyAlignment="1">
      <alignment horizontal="center" vertical="center" wrapText="1"/>
    </xf>
    <xf numFmtId="14" fontId="10" fillId="0" borderId="1" xfId="0" applyNumberFormat="1" applyFont="1" applyBorder="1" applyAlignment="1">
      <alignment horizontal="left" vertical="center" wrapText="1"/>
    </xf>
    <xf numFmtId="14" fontId="13" fillId="0" borderId="1" xfId="0" applyNumberFormat="1" applyFont="1" applyBorder="1" applyAlignment="1">
      <alignment horizontal="center" vertical="center" wrapText="1"/>
    </xf>
    <xf numFmtId="14" fontId="9" fillId="0" borderId="24" xfId="4" applyNumberFormat="1" applyFont="1" applyFill="1" applyBorder="1" applyAlignment="1" applyProtection="1">
      <alignment horizontal="center" vertical="center" wrapText="1"/>
    </xf>
    <xf numFmtId="14" fontId="9" fillId="0" borderId="23" xfId="4" applyNumberFormat="1" applyFont="1" applyFill="1" applyBorder="1" applyAlignment="1" applyProtection="1">
      <alignment horizontal="center" vertical="center" wrapText="1"/>
    </xf>
    <xf numFmtId="14" fontId="9" fillId="0" borderId="25" xfId="4" applyNumberFormat="1" applyFont="1" applyFill="1" applyBorder="1" applyAlignment="1" applyProtection="1">
      <alignment horizontal="center" vertical="center" wrapText="1"/>
    </xf>
    <xf numFmtId="14" fontId="15" fillId="0" borderId="4" xfId="0" applyNumberFormat="1" applyFont="1" applyBorder="1" applyAlignment="1">
      <alignment horizontal="left" vertical="center" wrapText="1"/>
    </xf>
    <xf numFmtId="14" fontId="15" fillId="0" borderId="2" xfId="0" applyNumberFormat="1" applyFont="1" applyBorder="1" applyAlignment="1">
      <alignment horizontal="left" vertical="center" wrapText="1"/>
    </xf>
    <xf numFmtId="0" fontId="4" fillId="0" borderId="0" xfId="0" applyFont="1" applyBorder="1" applyAlignment="1">
      <alignment horizontal="center"/>
    </xf>
    <xf numFmtId="0" fontId="2" fillId="0" borderId="0" xfId="0" applyFont="1" applyBorder="1" applyAlignment="1">
      <alignment horizontal="center"/>
    </xf>
    <xf numFmtId="14" fontId="12" fillId="0" borderId="0" xfId="0" applyNumberFormat="1" applyFont="1" applyBorder="1" applyAlignment="1">
      <alignment horizontal="center" vertical="center" wrapText="1"/>
    </xf>
    <xf numFmtId="14" fontId="11" fillId="0" borderId="3" xfId="0" applyNumberFormat="1" applyFont="1" applyBorder="1" applyAlignment="1">
      <alignment horizontal="center" vertical="center" wrapText="1"/>
    </xf>
    <xf numFmtId="14" fontId="11" fillId="0" borderId="0" xfId="0" applyNumberFormat="1" applyFont="1" applyBorder="1" applyAlignment="1">
      <alignment horizontal="center" vertical="center" wrapText="1"/>
    </xf>
    <xf numFmtId="0" fontId="7" fillId="0" borderId="16" xfId="0" applyFont="1" applyFill="1" applyBorder="1" applyAlignment="1">
      <alignment horizontal="left" vertical="center"/>
    </xf>
    <xf numFmtId="0" fontId="7" fillId="0" borderId="17" xfId="0" applyFont="1" applyFill="1" applyBorder="1" applyAlignment="1">
      <alignment horizontal="left" vertical="center"/>
    </xf>
    <xf numFmtId="166" fontId="7" fillId="0" borderId="16" xfId="0" applyNumberFormat="1" applyFont="1" applyFill="1" applyBorder="1" applyAlignment="1">
      <alignment horizontal="center" vertical="center"/>
    </xf>
    <xf numFmtId="166" fontId="7" fillId="0" borderId="18" xfId="0" applyNumberFormat="1" applyFont="1" applyFill="1" applyBorder="1" applyAlignment="1">
      <alignment horizontal="center" vertical="center"/>
    </xf>
    <xf numFmtId="166" fontId="7" fillId="0" borderId="17" xfId="0" applyNumberFormat="1" applyFont="1" applyFill="1" applyBorder="1" applyAlignment="1">
      <alignment horizontal="center" vertical="center"/>
    </xf>
    <xf numFmtId="0" fontId="4" fillId="0" borderId="9" xfId="0" applyFont="1" applyBorder="1" applyAlignment="1">
      <alignment horizontal="center"/>
    </xf>
    <xf numFmtId="0" fontId="4" fillId="0" borderId="11" xfId="0" applyFont="1" applyBorder="1" applyAlignment="1">
      <alignment horizontal="center"/>
    </xf>
    <xf numFmtId="0" fontId="4" fillId="0" borderId="10" xfId="0" applyFont="1" applyBorder="1" applyAlignment="1">
      <alignment horizont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7" fillId="0" borderId="9" xfId="0" applyFont="1" applyFill="1" applyBorder="1" applyAlignment="1">
      <alignment horizontal="left" vertical="center"/>
    </xf>
    <xf numFmtId="0" fontId="7" fillId="0" borderId="10" xfId="0" applyFont="1" applyFill="1" applyBorder="1" applyAlignment="1">
      <alignment horizontal="left" vertical="center"/>
    </xf>
    <xf numFmtId="0" fontId="7" fillId="0" borderId="9" xfId="0" applyFont="1" applyFill="1" applyBorder="1" applyAlignment="1">
      <alignment horizontal="center"/>
    </xf>
    <xf numFmtId="0" fontId="7" fillId="0" borderId="11" xfId="0" applyFont="1" applyFill="1" applyBorder="1" applyAlignment="1">
      <alignment horizontal="center"/>
    </xf>
    <xf numFmtId="0" fontId="7" fillId="0" borderId="10" xfId="0" applyFont="1" applyFill="1" applyBorder="1" applyAlignment="1">
      <alignment horizontal="center"/>
    </xf>
    <xf numFmtId="0" fontId="7" fillId="0" borderId="12" xfId="0" applyFont="1" applyFill="1" applyBorder="1" applyAlignment="1">
      <alignment vertical="center"/>
    </xf>
    <xf numFmtId="0" fontId="7" fillId="0" borderId="13" xfId="0" applyFont="1" applyFill="1" applyBorder="1" applyAlignment="1">
      <alignment vertical="center"/>
    </xf>
    <xf numFmtId="0" fontId="7" fillId="0" borderId="14" xfId="0" applyFont="1" applyFill="1" applyBorder="1" applyAlignment="1">
      <alignment horizontal="center"/>
    </xf>
    <xf numFmtId="0" fontId="7" fillId="0" borderId="5" xfId="0" applyFont="1" applyFill="1" applyBorder="1" applyAlignment="1">
      <alignment horizontal="center"/>
    </xf>
    <xf numFmtId="0" fontId="7" fillId="0" borderId="15" xfId="0" applyFont="1" applyFill="1" applyBorder="1" applyAlignment="1">
      <alignment horizontal="center"/>
    </xf>
    <xf numFmtId="0" fontId="7" fillId="0" borderId="14" xfId="0" applyFont="1" applyFill="1" applyBorder="1" applyAlignment="1">
      <alignment horizontal="left" vertical="center"/>
    </xf>
    <xf numFmtId="0" fontId="7" fillId="0" borderId="15" xfId="0" applyFont="1" applyFill="1" applyBorder="1" applyAlignment="1">
      <alignment horizontal="left" vertical="center"/>
    </xf>
    <xf numFmtId="14" fontId="7" fillId="0" borderId="14" xfId="0" applyNumberFormat="1" applyFont="1" applyFill="1" applyBorder="1" applyAlignment="1">
      <alignment horizontal="center"/>
    </xf>
    <xf numFmtId="14" fontId="7" fillId="0" borderId="5" xfId="0" applyNumberFormat="1" applyFont="1" applyFill="1" applyBorder="1" applyAlignment="1">
      <alignment horizontal="center"/>
    </xf>
    <xf numFmtId="14" fontId="7" fillId="0" borderId="15" xfId="0" applyNumberFormat="1" applyFont="1" applyFill="1" applyBorder="1" applyAlignment="1">
      <alignment horizontal="center"/>
    </xf>
    <xf numFmtId="0" fontId="0" fillId="0" borderId="1" xfId="0" applyBorder="1" applyAlignment="1">
      <alignment horizontal="center"/>
    </xf>
    <xf numFmtId="14" fontId="12" fillId="0" borderId="1" xfId="0" applyNumberFormat="1" applyFont="1" applyBorder="1" applyAlignment="1">
      <alignment horizontal="left" vertical="center" wrapText="1"/>
    </xf>
    <xf numFmtId="0" fontId="16" fillId="0" borderId="12" xfId="0" applyFont="1" applyBorder="1" applyAlignment="1">
      <alignment horizontal="center"/>
    </xf>
    <xf numFmtId="9" fontId="16" fillId="0" borderId="1" xfId="3" applyFont="1" applyBorder="1"/>
    <xf numFmtId="165" fontId="16" fillId="0" borderId="1" xfId="2" applyNumberFormat="1" applyFont="1" applyBorder="1"/>
    <xf numFmtId="4" fontId="16" fillId="0" borderId="1" xfId="0" applyNumberFormat="1" applyFont="1" applyBorder="1" applyAlignment="1">
      <alignment horizontal="right" vertical="center"/>
    </xf>
  </cellXfs>
  <cellStyles count="5">
    <cellStyle name="Normal" xfId="1"/>
    <cellStyle name="Відсотковий" xfId="3" builtinId="5"/>
    <cellStyle name="Гіперпосилання" xfId="4" builtinId="8"/>
    <cellStyle name="Звичайний" xfId="0" builtinId="0"/>
    <cellStyle name="Фінансови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png"/><Relationship Id="rId7" Type="http://schemas.openxmlformats.org/officeDocument/2006/relationships/image" Target="../media/image8.emf"/><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emf"/><Relationship Id="rId11" Type="http://schemas.openxmlformats.org/officeDocument/2006/relationships/image" Target="../media/image12.png"/><Relationship Id="rId5" Type="http://schemas.openxmlformats.org/officeDocument/2006/relationships/image" Target="../media/image6.png"/><Relationship Id="rId10" Type="http://schemas.openxmlformats.org/officeDocument/2006/relationships/image" Target="../media/image11.emf"/><Relationship Id="rId4" Type="http://schemas.openxmlformats.org/officeDocument/2006/relationships/image" Target="../media/image5.png"/><Relationship Id="rId9"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editAs="oneCell">
    <xdr:from>
      <xdr:col>2</xdr:col>
      <xdr:colOff>3206752</xdr:colOff>
      <xdr:row>1</xdr:row>
      <xdr:rowOff>116417</xdr:rowOff>
    </xdr:from>
    <xdr:to>
      <xdr:col>2</xdr:col>
      <xdr:colOff>4411259</xdr:colOff>
      <xdr:row>1</xdr:row>
      <xdr:rowOff>354542</xdr:rowOff>
    </xdr:to>
    <xdr:pic>
      <xdr:nvPicPr>
        <xdr:cNvPr id="3" name="Рисунок 2" descr="logo_fgv_2"/>
        <xdr:cNvPicPr/>
      </xdr:nvPicPr>
      <xdr:blipFill>
        <a:blip xmlns:r="http://schemas.openxmlformats.org/officeDocument/2006/relationships" r:embed="rId1" cstate="print"/>
        <a:srcRect/>
        <a:stretch>
          <a:fillRect/>
        </a:stretch>
      </xdr:blipFill>
      <xdr:spPr bwMode="auto">
        <a:xfrm>
          <a:off x="5990169" y="254000"/>
          <a:ext cx="1204507" cy="2381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419100</xdr:colOff>
      <xdr:row>3</xdr:row>
      <xdr:rowOff>9525</xdr:rowOff>
    </xdr:from>
    <xdr:to>
      <xdr:col>5</xdr:col>
      <xdr:colOff>9525</xdr:colOff>
      <xdr:row>11</xdr:row>
      <xdr:rowOff>173915</xdr:rowOff>
    </xdr:to>
    <xdr:pic>
      <xdr:nvPicPr>
        <xdr:cNvPr id="4" name="Рисунок 3"/>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19100" y="981075"/>
          <a:ext cx="2466975" cy="1688390"/>
        </a:xfrm>
        <a:prstGeom prst="rect">
          <a:avLst/>
        </a:prstGeom>
      </xdr:spPr>
    </xdr:pic>
    <xdr:clientData/>
  </xdr:twoCellAnchor>
  <xdr:twoCellAnchor editAs="oneCell">
    <xdr:from>
      <xdr:col>5</xdr:col>
      <xdr:colOff>600076</xdr:colOff>
      <xdr:row>3</xdr:row>
      <xdr:rowOff>0</xdr:rowOff>
    </xdr:from>
    <xdr:to>
      <xdr:col>9</xdr:col>
      <xdr:colOff>590941</xdr:colOff>
      <xdr:row>11</xdr:row>
      <xdr:rowOff>190499</xdr:rowOff>
    </xdr:to>
    <xdr:pic>
      <xdr:nvPicPr>
        <xdr:cNvPr id="6" name="Рисунок 5"/>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3476626" y="971550"/>
          <a:ext cx="2429265" cy="1714499"/>
        </a:xfrm>
        <a:prstGeom prst="rect">
          <a:avLst/>
        </a:prstGeom>
      </xdr:spPr>
    </xdr:pic>
    <xdr:clientData/>
  </xdr:twoCellAnchor>
  <xdr:twoCellAnchor editAs="oneCell">
    <xdr:from>
      <xdr:col>0</xdr:col>
      <xdr:colOff>428626</xdr:colOff>
      <xdr:row>14</xdr:row>
      <xdr:rowOff>28576</xdr:rowOff>
    </xdr:from>
    <xdr:to>
      <xdr:col>3</xdr:col>
      <xdr:colOff>581573</xdr:colOff>
      <xdr:row>25</xdr:row>
      <xdr:rowOff>0</xdr:rowOff>
    </xdr:to>
    <xdr:pic>
      <xdr:nvPicPr>
        <xdr:cNvPr id="19" name="Рисунок 18"/>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428626" y="3095626"/>
          <a:ext cx="1810297" cy="2066924"/>
        </a:xfrm>
        <a:prstGeom prst="rect">
          <a:avLst/>
        </a:prstGeom>
      </xdr:spPr>
    </xdr:pic>
    <xdr:clientData/>
  </xdr:twoCellAnchor>
  <xdr:twoCellAnchor editAs="oneCell">
    <xdr:from>
      <xdr:col>6</xdr:col>
      <xdr:colOff>1</xdr:colOff>
      <xdr:row>14</xdr:row>
      <xdr:rowOff>19052</xdr:rowOff>
    </xdr:from>
    <xdr:to>
      <xdr:col>9</xdr:col>
      <xdr:colOff>28575</xdr:colOff>
      <xdr:row>25</xdr:row>
      <xdr:rowOff>9526</xdr:rowOff>
    </xdr:to>
    <xdr:pic>
      <xdr:nvPicPr>
        <xdr:cNvPr id="21" name="Рисунок 20"/>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3486151" y="3086102"/>
          <a:ext cx="1857374" cy="2085974"/>
        </a:xfrm>
        <a:prstGeom prst="rect">
          <a:avLst/>
        </a:prstGeom>
      </xdr:spPr>
    </xdr:pic>
    <xdr:clientData/>
  </xdr:twoCellAnchor>
  <xdr:twoCellAnchor editAs="oneCell">
    <xdr:from>
      <xdr:col>10</xdr:col>
      <xdr:colOff>600076</xdr:colOff>
      <xdr:row>14</xdr:row>
      <xdr:rowOff>19052</xdr:rowOff>
    </xdr:from>
    <xdr:to>
      <xdr:col>14</xdr:col>
      <xdr:colOff>16669</xdr:colOff>
      <xdr:row>25</xdr:row>
      <xdr:rowOff>19050</xdr:rowOff>
    </xdr:to>
    <xdr:pic>
      <xdr:nvPicPr>
        <xdr:cNvPr id="24" name="Рисунок 23"/>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6524626" y="3086102"/>
          <a:ext cx="1854993" cy="2095498"/>
        </a:xfrm>
        <a:prstGeom prst="rect">
          <a:avLst/>
        </a:prstGeom>
      </xdr:spPr>
    </xdr:pic>
    <xdr:clientData/>
  </xdr:twoCellAnchor>
  <xdr:twoCellAnchor editAs="oneCell">
    <xdr:from>
      <xdr:col>1</xdr:col>
      <xdr:colOff>19050</xdr:colOff>
      <xdr:row>27</xdr:row>
      <xdr:rowOff>28576</xdr:rowOff>
    </xdr:from>
    <xdr:to>
      <xdr:col>4</xdr:col>
      <xdr:colOff>571499</xdr:colOff>
      <xdr:row>41</xdr:row>
      <xdr:rowOff>171450</xdr:rowOff>
    </xdr:to>
    <xdr:pic>
      <xdr:nvPicPr>
        <xdr:cNvPr id="25" name="Рисунок 24"/>
        <xdr:cNvPicPr>
          <a:picLocks noChangeAspect="1" noChangeArrowheads="1"/>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a:off x="457200" y="5572126"/>
          <a:ext cx="2381249" cy="28098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9526</xdr:colOff>
      <xdr:row>27</xdr:row>
      <xdr:rowOff>19053</xdr:rowOff>
    </xdr:from>
    <xdr:to>
      <xdr:col>10</xdr:col>
      <xdr:colOff>14914</xdr:colOff>
      <xdr:row>41</xdr:row>
      <xdr:rowOff>171450</xdr:rowOff>
    </xdr:to>
    <xdr:pic>
      <xdr:nvPicPr>
        <xdr:cNvPr id="26" name="Рисунок 25"/>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3495676" y="5562603"/>
          <a:ext cx="2443788" cy="28193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19051</xdr:colOff>
      <xdr:row>44</xdr:row>
      <xdr:rowOff>47626</xdr:rowOff>
    </xdr:from>
    <xdr:to>
      <xdr:col>4</xdr:col>
      <xdr:colOff>0</xdr:colOff>
      <xdr:row>69</xdr:row>
      <xdr:rowOff>180975</xdr:rowOff>
    </xdr:to>
    <xdr:pic>
      <xdr:nvPicPr>
        <xdr:cNvPr id="29" name="Рисунок 28"/>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457201" y="8829676"/>
          <a:ext cx="1809749" cy="48958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19051</xdr:colOff>
      <xdr:row>44</xdr:row>
      <xdr:rowOff>28577</xdr:rowOff>
    </xdr:from>
    <xdr:to>
      <xdr:col>8</xdr:col>
      <xdr:colOff>0</xdr:colOff>
      <xdr:row>69</xdr:row>
      <xdr:rowOff>180975</xdr:rowOff>
    </xdr:to>
    <xdr:pic>
      <xdr:nvPicPr>
        <xdr:cNvPr id="30" name="Рисунок 29"/>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2895601" y="8810627"/>
          <a:ext cx="1809749" cy="49148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19052</xdr:colOff>
      <xdr:row>44</xdr:row>
      <xdr:rowOff>9525</xdr:rowOff>
    </xdr:from>
    <xdr:to>
      <xdr:col>12</xdr:col>
      <xdr:colOff>28557</xdr:colOff>
      <xdr:row>69</xdr:row>
      <xdr:rowOff>142875</xdr:rowOff>
    </xdr:to>
    <xdr:pic>
      <xdr:nvPicPr>
        <xdr:cNvPr id="32" name="Рисунок 31"/>
        <xdr:cNvPicPr>
          <a:picLocks noChangeAspect="1" noChangeArrowheads="1"/>
        </xdr:cNvPicPr>
      </xdr:nvPicPr>
      <xdr:blipFill rotWithShape="1">
        <a:blip xmlns:r="http://schemas.openxmlformats.org/officeDocument/2006/relationships" r:embed="rId10" cstate="email">
          <a:extLst>
            <a:ext uri="{28A0092B-C50C-407E-A947-70E740481C1C}">
              <a14:useLocalDpi xmlns:a14="http://schemas.microsoft.com/office/drawing/2010/main"/>
            </a:ext>
          </a:extLst>
        </a:blip>
        <a:srcRect t="9144"/>
        <a:stretch/>
      </xdr:blipFill>
      <xdr:spPr bwMode="auto">
        <a:xfrm>
          <a:off x="5334002" y="8791575"/>
          <a:ext cx="1838305" cy="4895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2</xdr:colOff>
      <xdr:row>3</xdr:row>
      <xdr:rowOff>9525</xdr:rowOff>
    </xdr:from>
    <xdr:to>
      <xdr:col>15</xdr:col>
      <xdr:colOff>0</xdr:colOff>
      <xdr:row>12</xdr:row>
      <xdr:rowOff>9525</xdr:rowOff>
    </xdr:to>
    <xdr:pic>
      <xdr:nvPicPr>
        <xdr:cNvPr id="2" name="Рисунок 1"/>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6534152" y="981075"/>
          <a:ext cx="2438398" cy="1714500"/>
        </a:xfrm>
        <a:prstGeom prst="rect">
          <a:avLst/>
        </a:prstGeom>
      </xdr:spPr>
    </xdr:pic>
    <xdr:clientData/>
  </xdr:twoCellAnchor>
</xdr:wsDr>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6"/>
  <sheetViews>
    <sheetView tabSelected="1" zoomScale="90" zoomScaleNormal="90" workbookViewId="0">
      <selection activeCell="C12" sqref="C12"/>
    </sheetView>
  </sheetViews>
  <sheetFormatPr defaultColWidth="9.109375" defaultRowHeight="15.6" x14ac:dyDescent="0.3"/>
  <cols>
    <col min="1" max="1" width="1.109375" style="20" customWidth="1"/>
    <col min="2" max="2" width="40.5546875" style="20" customWidth="1"/>
    <col min="3" max="3" width="67.109375" style="20" customWidth="1"/>
    <col min="4" max="16384" width="9.109375" style="20"/>
  </cols>
  <sheetData>
    <row r="1" spans="1:4" ht="10.5" customHeight="1" thickBot="1" x14ac:dyDescent="0.35"/>
    <row r="2" spans="1:4" ht="36.75" customHeight="1" thickBot="1" x14ac:dyDescent="0.35">
      <c r="A2" s="22"/>
      <c r="B2" s="38" t="s">
        <v>43</v>
      </c>
      <c r="C2" s="39"/>
      <c r="D2" s="21"/>
    </row>
    <row r="3" spans="1:4" x14ac:dyDescent="0.3">
      <c r="A3" s="22"/>
      <c r="B3" s="23" t="s">
        <v>10</v>
      </c>
      <c r="C3" s="32" t="s">
        <v>39</v>
      </c>
      <c r="D3" s="21"/>
    </row>
    <row r="4" spans="1:4" x14ac:dyDescent="0.3">
      <c r="A4" s="22"/>
      <c r="B4" s="40" t="s">
        <v>11</v>
      </c>
      <c r="C4" s="41"/>
      <c r="D4" s="21"/>
    </row>
    <row r="5" spans="1:4" ht="31.2" x14ac:dyDescent="0.3">
      <c r="A5" s="22"/>
      <c r="B5" s="27" t="s">
        <v>28</v>
      </c>
      <c r="C5" s="28">
        <v>1</v>
      </c>
      <c r="D5" s="21"/>
    </row>
    <row r="6" spans="1:4" ht="73.5" customHeight="1" x14ac:dyDescent="0.3">
      <c r="A6" s="22"/>
      <c r="B6" s="24" t="s">
        <v>12</v>
      </c>
      <c r="C6" s="25" t="s">
        <v>49</v>
      </c>
    </row>
    <row r="7" spans="1:4" ht="18.75" customHeight="1" x14ac:dyDescent="0.3">
      <c r="A7" s="22"/>
      <c r="B7" s="24" t="s">
        <v>13</v>
      </c>
      <c r="C7" s="25" t="s">
        <v>38</v>
      </c>
    </row>
    <row r="8" spans="1:4" x14ac:dyDescent="0.3">
      <c r="A8" s="22"/>
      <c r="B8" s="24" t="s">
        <v>14</v>
      </c>
      <c r="C8" s="25" t="s">
        <v>44</v>
      </c>
    </row>
    <row r="9" spans="1:4" x14ac:dyDescent="0.3">
      <c r="A9" s="22"/>
      <c r="B9" s="24" t="s">
        <v>15</v>
      </c>
      <c r="C9" s="25" t="s">
        <v>46</v>
      </c>
    </row>
    <row r="10" spans="1:4" ht="14.25" customHeight="1" x14ac:dyDescent="0.3">
      <c r="A10" s="22"/>
      <c r="B10" s="24" t="s">
        <v>16</v>
      </c>
      <c r="C10" s="25">
        <v>3683.5</v>
      </c>
    </row>
    <row r="11" spans="1:4" ht="18" customHeight="1" x14ac:dyDescent="0.3">
      <c r="A11" s="22"/>
      <c r="B11" s="24" t="s">
        <v>17</v>
      </c>
      <c r="C11" s="25" t="s">
        <v>40</v>
      </c>
    </row>
    <row r="12" spans="1:4" ht="84.75" customHeight="1" x14ac:dyDescent="0.3">
      <c r="A12" s="22"/>
      <c r="B12" s="29" t="s">
        <v>21</v>
      </c>
      <c r="C12" s="25" t="s">
        <v>40</v>
      </c>
    </row>
    <row r="13" spans="1:4" ht="31.2" x14ac:dyDescent="0.3">
      <c r="A13" s="22"/>
      <c r="B13" s="29" t="s">
        <v>18</v>
      </c>
      <c r="C13" s="26" t="s">
        <v>40</v>
      </c>
    </row>
    <row r="14" spans="1:4" ht="46.8" x14ac:dyDescent="0.3">
      <c r="A14" s="22"/>
      <c r="B14" s="24" t="s">
        <v>32</v>
      </c>
      <c r="C14" s="26" t="s">
        <v>50</v>
      </c>
    </row>
    <row r="15" spans="1:4" ht="31.2" x14ac:dyDescent="0.3">
      <c r="A15" s="22"/>
      <c r="B15" s="24" t="s">
        <v>33</v>
      </c>
      <c r="C15" s="25" t="s">
        <v>47</v>
      </c>
    </row>
    <row r="16" spans="1:4" ht="15" customHeight="1" x14ac:dyDescent="0.3">
      <c r="A16" s="22"/>
      <c r="B16" s="40" t="s">
        <v>20</v>
      </c>
      <c r="C16" s="41"/>
    </row>
    <row r="17" spans="1:3" ht="15" customHeight="1" x14ac:dyDescent="0.3">
      <c r="A17" s="22"/>
      <c r="B17" s="30" t="s">
        <v>29</v>
      </c>
      <c r="C17" s="46" t="s">
        <v>19</v>
      </c>
    </row>
    <row r="18" spans="1:3" x14ac:dyDescent="0.3">
      <c r="A18" s="22"/>
      <c r="B18" s="30" t="s">
        <v>30</v>
      </c>
      <c r="C18" s="47"/>
    </row>
    <row r="19" spans="1:3" ht="15" customHeight="1" thickBot="1" x14ac:dyDescent="0.35">
      <c r="A19" s="22"/>
      <c r="B19" s="31" t="s">
        <v>31</v>
      </c>
      <c r="C19" s="48"/>
    </row>
    <row r="20" spans="1:3" x14ac:dyDescent="0.3">
      <c r="A20" s="22"/>
    </row>
    <row r="21" spans="1:3" ht="49.5" customHeight="1" x14ac:dyDescent="0.3">
      <c r="A21" s="22"/>
      <c r="B21" s="42" t="s">
        <v>27</v>
      </c>
      <c r="C21" s="42"/>
    </row>
    <row r="22" spans="1:3" ht="93" customHeight="1" x14ac:dyDescent="0.3">
      <c r="B22" s="44" t="s">
        <v>34</v>
      </c>
      <c r="C22" s="44"/>
    </row>
    <row r="23" spans="1:3" ht="93" customHeight="1" x14ac:dyDescent="0.3">
      <c r="B23" s="49" t="s">
        <v>48</v>
      </c>
      <c r="C23" s="50"/>
    </row>
    <row r="24" spans="1:3" ht="65.25" customHeight="1" x14ac:dyDescent="0.3">
      <c r="B24" s="45" t="s">
        <v>35</v>
      </c>
      <c r="C24" s="45"/>
    </row>
    <row r="25" spans="1:3" ht="33" customHeight="1" x14ac:dyDescent="0.3">
      <c r="B25" s="43" t="s">
        <v>36</v>
      </c>
      <c r="C25" s="43"/>
    </row>
    <row r="26" spans="1:3" ht="156.75" customHeight="1" x14ac:dyDescent="0.3">
      <c r="B26" s="43" t="s">
        <v>37</v>
      </c>
      <c r="C26" s="43"/>
    </row>
  </sheetData>
  <mergeCells count="10">
    <mergeCell ref="B2:C2"/>
    <mergeCell ref="B4:C4"/>
    <mergeCell ref="B21:C21"/>
    <mergeCell ref="B26:C26"/>
    <mergeCell ref="B22:C22"/>
    <mergeCell ref="B24:C24"/>
    <mergeCell ref="B16:C16"/>
    <mergeCell ref="C17:C19"/>
    <mergeCell ref="B25:C25"/>
    <mergeCell ref="B23:C23"/>
  </mergeCells>
  <hyperlinks>
    <hyperlink ref="C17:C19" location="'5.2'!R1C1" display="перейти за посиланням"/>
    <hyperlink ref="B26"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84"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zoomScaleNormal="100" workbookViewId="0">
      <selection activeCell="H26" sqref="H26"/>
    </sheetView>
  </sheetViews>
  <sheetFormatPr defaultRowHeight="14.4" x14ac:dyDescent="0.3"/>
  <cols>
    <col min="1" max="1" width="6.5546875" customWidth="1"/>
    <col min="17" max="17" width="10.33203125" customWidth="1"/>
  </cols>
  <sheetData>
    <row r="1" spans="1:13" ht="15.6" x14ac:dyDescent="0.3">
      <c r="A1" s="51" t="s">
        <v>1</v>
      </c>
      <c r="B1" s="52"/>
      <c r="C1" s="52"/>
      <c r="D1" s="52"/>
      <c r="E1" s="52"/>
      <c r="F1" s="52"/>
      <c r="G1" s="52"/>
      <c r="H1" s="52"/>
      <c r="I1" s="52"/>
      <c r="J1" s="52"/>
      <c r="K1" s="52"/>
      <c r="L1" s="52"/>
      <c r="M1" s="52"/>
    </row>
    <row r="2" spans="1:13" ht="45.75" customHeight="1" x14ac:dyDescent="0.3">
      <c r="A2" s="1"/>
      <c r="B2" s="53" t="s">
        <v>35</v>
      </c>
      <c r="C2" s="53"/>
      <c r="D2" s="53"/>
      <c r="E2" s="53"/>
      <c r="F2" s="53"/>
      <c r="G2" s="53"/>
      <c r="H2" s="53"/>
      <c r="I2" s="53"/>
      <c r="J2" s="53"/>
      <c r="K2" s="53"/>
      <c r="L2" s="53"/>
      <c r="M2" s="1"/>
    </row>
    <row r="3" spans="1:13" x14ac:dyDescent="0.3">
      <c r="A3" s="1"/>
      <c r="B3" s="1"/>
      <c r="C3" s="1"/>
      <c r="D3" s="1"/>
      <c r="E3" s="1"/>
      <c r="F3" s="1"/>
      <c r="G3" s="1"/>
      <c r="H3" s="1"/>
      <c r="I3" s="1"/>
      <c r="J3" s="1"/>
      <c r="K3" s="1"/>
      <c r="L3" s="1"/>
      <c r="M3" s="1"/>
    </row>
    <row r="4" spans="1:13" x14ac:dyDescent="0.3">
      <c r="A4" s="1"/>
      <c r="B4" s="1"/>
      <c r="C4" s="1"/>
      <c r="D4" s="1"/>
      <c r="E4" s="1"/>
      <c r="F4" s="1"/>
      <c r="G4" s="1"/>
      <c r="H4" s="1"/>
      <c r="I4" s="1"/>
      <c r="J4" s="1"/>
      <c r="K4" s="1"/>
      <c r="L4" s="1"/>
      <c r="M4" s="1"/>
    </row>
    <row r="5" spans="1:13" x14ac:dyDescent="0.3">
      <c r="A5" s="1"/>
      <c r="B5" s="1"/>
      <c r="C5" s="1"/>
      <c r="D5" s="1"/>
      <c r="E5" s="1"/>
      <c r="F5" s="1"/>
      <c r="G5" s="1"/>
      <c r="H5" s="1"/>
      <c r="I5" s="1"/>
      <c r="J5" s="1"/>
      <c r="K5" s="1"/>
      <c r="L5" s="1"/>
      <c r="M5" s="1"/>
    </row>
    <row r="6" spans="1:13" x14ac:dyDescent="0.3">
      <c r="A6" s="1"/>
      <c r="B6" s="1"/>
      <c r="C6" s="1"/>
      <c r="D6" s="1"/>
      <c r="E6" s="1"/>
      <c r="F6" s="1"/>
      <c r="G6" s="1"/>
      <c r="H6" s="1"/>
      <c r="I6" s="1"/>
      <c r="J6" s="1"/>
      <c r="K6" s="1"/>
      <c r="L6" s="1"/>
      <c r="M6" s="1"/>
    </row>
    <row r="7" spans="1:13" x14ac:dyDescent="0.3">
      <c r="A7" s="1"/>
      <c r="B7" s="1"/>
      <c r="C7" s="1"/>
      <c r="D7" s="1"/>
      <c r="E7" s="1"/>
      <c r="F7" s="1"/>
      <c r="G7" s="1"/>
      <c r="H7" s="1"/>
      <c r="I7" s="1"/>
      <c r="J7" s="1"/>
      <c r="K7" s="1"/>
      <c r="L7" s="1"/>
      <c r="M7" s="1"/>
    </row>
    <row r="8" spans="1:13" x14ac:dyDescent="0.3">
      <c r="A8" s="1"/>
      <c r="B8" s="1"/>
      <c r="C8" s="1"/>
      <c r="D8" s="1"/>
      <c r="E8" s="1"/>
      <c r="F8" s="1"/>
      <c r="G8" s="1"/>
      <c r="H8" s="1"/>
      <c r="I8" s="1"/>
      <c r="J8" s="1"/>
      <c r="K8" s="1"/>
      <c r="L8" s="1"/>
      <c r="M8" s="1"/>
    </row>
    <row r="9" spans="1:13" x14ac:dyDescent="0.3">
      <c r="A9" s="1"/>
      <c r="B9" s="1"/>
      <c r="C9" s="1"/>
      <c r="D9" s="1"/>
      <c r="E9" s="1"/>
      <c r="F9" s="1"/>
      <c r="G9" s="1"/>
      <c r="H9" s="1"/>
      <c r="I9" s="1"/>
      <c r="J9" s="1"/>
      <c r="K9" s="1"/>
      <c r="L9" s="1"/>
      <c r="M9" s="1"/>
    </row>
    <row r="10" spans="1:13" x14ac:dyDescent="0.3">
      <c r="A10" s="1"/>
      <c r="B10" s="1"/>
      <c r="C10" s="1"/>
      <c r="D10" s="1"/>
      <c r="E10" s="1"/>
      <c r="F10" s="1"/>
      <c r="G10" s="1"/>
      <c r="H10" s="1"/>
      <c r="I10" s="1"/>
      <c r="J10" s="1"/>
      <c r="K10" s="1"/>
      <c r="L10" s="1"/>
      <c r="M10" s="1"/>
    </row>
    <row r="11" spans="1:13" x14ac:dyDescent="0.3">
      <c r="A11" s="1"/>
      <c r="B11" s="1"/>
      <c r="C11" s="1"/>
      <c r="D11" s="1"/>
      <c r="E11" s="1"/>
      <c r="F11" s="1"/>
      <c r="G11" s="1"/>
      <c r="H11" s="1"/>
      <c r="I11" s="1"/>
      <c r="J11" s="1"/>
      <c r="K11" s="1"/>
      <c r="L11" s="1"/>
      <c r="M11" s="1"/>
    </row>
    <row r="12" spans="1:13" x14ac:dyDescent="0.3">
      <c r="A12" s="1"/>
      <c r="B12" s="1"/>
      <c r="C12" s="1"/>
      <c r="D12" s="1"/>
      <c r="E12" s="1"/>
      <c r="F12" s="1"/>
      <c r="G12" s="1"/>
      <c r="H12" s="1"/>
      <c r="I12" s="1"/>
      <c r="J12" s="1"/>
      <c r="K12" s="1"/>
      <c r="L12" s="1"/>
      <c r="M12" s="1"/>
    </row>
  </sheetData>
  <mergeCells count="2">
    <mergeCell ref="A1:M1"/>
    <mergeCell ref="B2:L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6"/>
  <sheetViews>
    <sheetView workbookViewId="0">
      <selection activeCell="E13" sqref="E13"/>
    </sheetView>
  </sheetViews>
  <sheetFormatPr defaultColWidth="9.109375" defaultRowHeight="15.6" x14ac:dyDescent="0.3"/>
  <cols>
    <col min="1" max="1" width="4.6640625" style="3" customWidth="1"/>
    <col min="2" max="2" width="10.44140625" style="3" customWidth="1"/>
    <col min="3" max="3" width="25.109375" style="3" customWidth="1"/>
    <col min="4" max="4" width="38.33203125" style="3" customWidth="1"/>
    <col min="5" max="5" width="24.33203125" style="3" customWidth="1"/>
    <col min="6" max="6" width="31.6640625" style="3" customWidth="1"/>
    <col min="7" max="7" width="45" style="3" customWidth="1"/>
    <col min="8" max="16384" width="9.109375" style="3"/>
  </cols>
  <sheetData>
    <row r="1" spans="2:11" ht="16.2" thickBot="1" x14ac:dyDescent="0.35"/>
    <row r="2" spans="2:11" s="4" customFormat="1" ht="16.2" thickBot="1" x14ac:dyDescent="0.35">
      <c r="B2" s="64" t="s">
        <v>22</v>
      </c>
      <c r="C2" s="65"/>
      <c r="D2" s="65"/>
      <c r="E2" s="65"/>
      <c r="F2" s="65"/>
      <c r="G2" s="66"/>
    </row>
    <row r="3" spans="2:11" s="4" customFormat="1" x14ac:dyDescent="0.3">
      <c r="B3" s="67" t="s">
        <v>23</v>
      </c>
      <c r="C3" s="68"/>
      <c r="D3" s="69" t="s">
        <v>41</v>
      </c>
      <c r="E3" s="70"/>
      <c r="F3" s="70"/>
      <c r="G3" s="71"/>
    </row>
    <row r="4" spans="2:11" s="4" customFormat="1" x14ac:dyDescent="0.3">
      <c r="B4" s="72" t="s">
        <v>24</v>
      </c>
      <c r="C4" s="73"/>
      <c r="D4" s="74" t="s">
        <v>42</v>
      </c>
      <c r="E4" s="75"/>
      <c r="F4" s="75"/>
      <c r="G4" s="76"/>
    </row>
    <row r="5" spans="2:11" s="4" customFormat="1" x14ac:dyDescent="0.3">
      <c r="B5" s="77" t="s">
        <v>25</v>
      </c>
      <c r="C5" s="78"/>
      <c r="D5" s="79">
        <v>44652</v>
      </c>
      <c r="E5" s="80"/>
      <c r="F5" s="80"/>
      <c r="G5" s="81"/>
    </row>
    <row r="6" spans="2:11" s="4" customFormat="1" ht="16.2" thickBot="1" x14ac:dyDescent="0.35">
      <c r="B6" s="56" t="s">
        <v>26</v>
      </c>
      <c r="C6" s="57"/>
      <c r="D6" s="58" t="s">
        <v>45</v>
      </c>
      <c r="E6" s="59"/>
      <c r="F6" s="59"/>
      <c r="G6" s="60"/>
      <c r="K6" s="19"/>
    </row>
    <row r="7" spans="2:11" ht="16.2" thickBot="1" x14ac:dyDescent="0.35"/>
    <row r="8" spans="2:11" x14ac:dyDescent="0.3">
      <c r="B8" s="61" t="s">
        <v>9</v>
      </c>
      <c r="C8" s="62"/>
      <c r="D8" s="62"/>
      <c r="E8" s="62"/>
      <c r="F8" s="62"/>
      <c r="G8" s="63"/>
    </row>
    <row r="9" spans="2:11" ht="31.2" x14ac:dyDescent="0.3">
      <c r="B9" s="5" t="s">
        <v>2</v>
      </c>
      <c r="C9" s="6" t="s">
        <v>3</v>
      </c>
      <c r="D9" s="6" t="s">
        <v>4</v>
      </c>
      <c r="E9" s="7" t="s">
        <v>5</v>
      </c>
      <c r="F9" s="6" t="s">
        <v>6</v>
      </c>
      <c r="G9" s="8" t="s">
        <v>0</v>
      </c>
    </row>
    <row r="10" spans="2:11" ht="26.4" x14ac:dyDescent="0.3">
      <c r="B10" s="33">
        <v>1</v>
      </c>
      <c r="C10" s="34">
        <v>44872</v>
      </c>
      <c r="D10" s="87">
        <v>15374929.199999999</v>
      </c>
      <c r="E10" s="35"/>
      <c r="F10" s="36"/>
      <c r="G10" s="37" t="s">
        <v>51</v>
      </c>
    </row>
    <row r="11" spans="2:11" ht="26.4" x14ac:dyDescent="0.3">
      <c r="B11" s="33">
        <v>2</v>
      </c>
      <c r="C11" s="34">
        <v>44880</v>
      </c>
      <c r="D11" s="87">
        <f>D10*0.9</f>
        <v>13837436.279999999</v>
      </c>
      <c r="E11" s="35"/>
      <c r="F11" s="36"/>
      <c r="G11" s="37" t="s">
        <v>51</v>
      </c>
    </row>
    <row r="12" spans="2:11" ht="26.4" x14ac:dyDescent="0.3">
      <c r="B12" s="33">
        <v>3</v>
      </c>
      <c r="C12" s="34">
        <v>44888</v>
      </c>
      <c r="D12" s="87">
        <f>D10*0.8</f>
        <v>12299943.359999999</v>
      </c>
      <c r="E12" s="35"/>
      <c r="F12" s="36"/>
      <c r="G12" s="37" t="s">
        <v>51</v>
      </c>
    </row>
    <row r="13" spans="2:11" ht="26.4" x14ac:dyDescent="0.3">
      <c r="B13" s="33">
        <v>4</v>
      </c>
      <c r="C13" s="34">
        <v>44896</v>
      </c>
      <c r="D13" s="87">
        <f>D10*0.7</f>
        <v>10762450.439999999</v>
      </c>
      <c r="E13" s="35"/>
      <c r="F13" s="36"/>
      <c r="G13" s="37" t="s">
        <v>51</v>
      </c>
    </row>
    <row r="14" spans="2:11" ht="26.4" x14ac:dyDescent="0.3">
      <c r="B14" s="84">
        <v>5</v>
      </c>
      <c r="C14" s="34">
        <v>44958</v>
      </c>
      <c r="D14" s="87">
        <v>15374929.199999999</v>
      </c>
      <c r="E14" s="85"/>
      <c r="F14" s="86"/>
      <c r="G14" s="37" t="s">
        <v>52</v>
      </c>
    </row>
    <row r="15" spans="2:11" ht="26.4" x14ac:dyDescent="0.3">
      <c r="B15" s="84">
        <v>6</v>
      </c>
      <c r="C15" s="34">
        <v>44966</v>
      </c>
      <c r="D15" s="87">
        <f>D14*0.9</f>
        <v>13837436.279999999</v>
      </c>
      <c r="E15" s="85"/>
      <c r="F15" s="86"/>
      <c r="G15" s="37" t="s">
        <v>52</v>
      </c>
    </row>
    <row r="16" spans="2:11" ht="26.4" x14ac:dyDescent="0.3">
      <c r="B16" s="84">
        <v>7</v>
      </c>
      <c r="C16" s="34">
        <v>44974</v>
      </c>
      <c r="D16" s="87">
        <f>D14*0.8</f>
        <v>12299943.359999999</v>
      </c>
      <c r="E16" s="85"/>
      <c r="F16" s="86"/>
      <c r="G16" s="37" t="s">
        <v>52</v>
      </c>
    </row>
    <row r="17" spans="2:7" ht="26.4" x14ac:dyDescent="0.3">
      <c r="B17" s="84">
        <v>8</v>
      </c>
      <c r="C17" s="34">
        <v>44984</v>
      </c>
      <c r="D17" s="87">
        <f>D14*0.7</f>
        <v>10762450.439999999</v>
      </c>
      <c r="E17" s="85"/>
      <c r="F17" s="86"/>
      <c r="G17" s="37" t="s">
        <v>52</v>
      </c>
    </row>
    <row r="18" spans="2:7" x14ac:dyDescent="0.3">
      <c r="B18" s="9"/>
      <c r="C18" s="10"/>
      <c r="D18" s="11"/>
      <c r="E18" s="12"/>
      <c r="F18" s="11"/>
      <c r="G18" s="13"/>
    </row>
    <row r="19" spans="2:7" x14ac:dyDescent="0.3">
      <c r="B19" s="9"/>
      <c r="C19" s="10"/>
      <c r="D19" s="11"/>
      <c r="E19" s="12"/>
      <c r="F19" s="11"/>
      <c r="G19" s="13"/>
    </row>
    <row r="20" spans="2:7" x14ac:dyDescent="0.3">
      <c r="B20" s="9"/>
      <c r="C20" s="10"/>
      <c r="D20" s="11"/>
      <c r="E20" s="12"/>
      <c r="F20" s="11"/>
      <c r="G20" s="13"/>
    </row>
    <row r="21" spans="2:7" x14ac:dyDescent="0.3">
      <c r="B21" s="9"/>
      <c r="C21" s="10"/>
      <c r="D21" s="11"/>
      <c r="E21" s="12"/>
      <c r="F21" s="11"/>
      <c r="G21" s="13"/>
    </row>
    <row r="22" spans="2:7" x14ac:dyDescent="0.3">
      <c r="B22" s="9"/>
      <c r="C22" s="10"/>
      <c r="D22" s="11"/>
      <c r="E22" s="12"/>
      <c r="F22" s="11"/>
      <c r="G22" s="13"/>
    </row>
    <row r="23" spans="2:7" x14ac:dyDescent="0.3">
      <c r="B23" s="9"/>
      <c r="C23" s="10"/>
      <c r="D23" s="11"/>
      <c r="E23" s="12"/>
      <c r="F23" s="11"/>
      <c r="G23" s="13"/>
    </row>
    <row r="24" spans="2:7" ht="16.2" thickBot="1" x14ac:dyDescent="0.35">
      <c r="B24" s="14"/>
      <c r="C24" s="15"/>
      <c r="D24" s="16"/>
      <c r="E24" s="17"/>
      <c r="F24" s="16"/>
      <c r="G24" s="18"/>
    </row>
    <row r="26" spans="2:7" ht="50.25" customHeight="1" x14ac:dyDescent="0.3">
      <c r="B26" s="54" t="s">
        <v>35</v>
      </c>
      <c r="C26" s="55"/>
      <c r="D26" s="55"/>
      <c r="E26" s="55"/>
      <c r="F26" s="55"/>
      <c r="G26" s="55"/>
    </row>
  </sheetData>
  <mergeCells count="11">
    <mergeCell ref="B26:G26"/>
    <mergeCell ref="B6:C6"/>
    <mergeCell ref="D6:G6"/>
    <mergeCell ref="B8:G8"/>
    <mergeCell ref="B2:G2"/>
    <mergeCell ref="B3:C3"/>
    <mergeCell ref="D3:G3"/>
    <mergeCell ref="B4:C4"/>
    <mergeCell ref="D4:G4"/>
    <mergeCell ref="B5:C5"/>
    <mergeCell ref="D5:G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E12" sqref="E12"/>
    </sheetView>
  </sheetViews>
  <sheetFormatPr defaultRowHeight="14.4" x14ac:dyDescent="0.3"/>
  <cols>
    <col min="1" max="1" width="13.88671875" customWidth="1"/>
    <col min="2" max="2" width="26.6640625" customWidth="1"/>
  </cols>
  <sheetData>
    <row r="1" spans="1:2" x14ac:dyDescent="0.3">
      <c r="A1" s="82" t="s">
        <v>7</v>
      </c>
      <c r="B1" s="82"/>
    </row>
    <row r="2" spans="1:2" x14ac:dyDescent="0.3">
      <c r="A2" s="2" t="s">
        <v>2</v>
      </c>
      <c r="B2" s="2" t="s">
        <v>8</v>
      </c>
    </row>
    <row r="3" spans="1:2" x14ac:dyDescent="0.3">
      <c r="A3" s="2"/>
      <c r="B3" s="2"/>
    </row>
    <row r="4" spans="1:2" x14ac:dyDescent="0.3">
      <c r="A4" s="2"/>
      <c r="B4" s="2"/>
    </row>
    <row r="5" spans="1:2" x14ac:dyDescent="0.3">
      <c r="A5" s="2"/>
      <c r="B5" s="2"/>
    </row>
    <row r="6" spans="1:2" x14ac:dyDescent="0.3">
      <c r="A6" s="2"/>
      <c r="B6" s="2"/>
    </row>
    <row r="7" spans="1:2" x14ac:dyDescent="0.3">
      <c r="A7" s="2"/>
      <c r="B7" s="2"/>
    </row>
    <row r="8" spans="1:2" x14ac:dyDescent="0.3">
      <c r="A8" s="2"/>
      <c r="B8" s="2"/>
    </row>
    <row r="9" spans="1:2" x14ac:dyDescent="0.3">
      <c r="A9" s="2"/>
      <c r="B9" s="2"/>
    </row>
    <row r="12" spans="1:2" ht="105" customHeight="1" x14ac:dyDescent="0.3">
      <c r="A12" s="83" t="s">
        <v>35</v>
      </c>
      <c r="B12" s="83"/>
    </row>
  </sheetData>
  <mergeCells count="2">
    <mergeCell ref="A1:B1"/>
    <mergeCell ref="A12:B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4</vt:i4>
      </vt:variant>
    </vt:vector>
  </HeadingPairs>
  <TitlesOfParts>
    <vt:vector size="4" baseType="lpstr">
      <vt:lpstr>ПублПасп</vt:lpstr>
      <vt:lpstr>5.2</vt:lpstr>
      <vt:lpstr>5.3</vt:lpstr>
      <vt:lpstr>5.4</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Римаренко Олег Володимирович</cp:lastModifiedBy>
  <cp:lastPrinted>2022-09-06T07:32:12Z</cp:lastPrinted>
  <dcterms:created xsi:type="dcterms:W3CDTF">2015-10-12T12:03:25Z</dcterms:created>
  <dcterms:modified xsi:type="dcterms:W3CDTF">2023-03-17T10:25:14Z</dcterms:modified>
</cp:coreProperties>
</file>