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24_ЮО_7\Паспорти\ППА_Протокол 132\"/>
    </mc:Choice>
  </mc:AlternateContent>
  <xr:revisionPtr revIDLastSave="0" documentId="13_ncr:1_{C07484B8-E5C3-48A7-AF2C-40DA051E675C}" xr6:coauthVersionLast="47" xr6:coauthVersionMax="47" xr10:uidLastSave="{00000000-0000-0000-0000-000000000000}"/>
  <bookViews>
    <workbookView xWindow="-120" yWindow="-120" windowWidth="29040" windowHeight="15840" xr2:uid="{00000000-000D-0000-FFFF-FFFF00000000}"/>
  </bookViews>
  <sheets>
    <sheet name="ПублПасп" sheetId="4" r:id="rId1"/>
    <sheet name="Застава" sheetId="5" r:id="rId2"/>
    <sheet name="Порука" sheetId="6" r:id="rId3"/>
    <sheet name="Додаток №1" sheetId="11" r:id="rId4"/>
    <sheet name="5.2" sheetId="8" r:id="rId5"/>
    <sheet name="5.3" sheetId="9" r:id="rId6"/>
    <sheet name="5.4" sheetId="10" r:id="rId7"/>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11" l="1"/>
</calcChain>
</file>

<file path=xl/sharedStrings.xml><?xml version="1.0" encoding="utf-8"?>
<sst xmlns="http://schemas.openxmlformats.org/spreadsheetml/2006/main" count="222" uniqueCount="159">
  <si>
    <t>Порука</t>
  </si>
  <si>
    <t>Інше</t>
  </si>
  <si>
    <t>6.1. Застава*</t>
  </si>
  <si>
    <t>6.2.Порука*</t>
  </si>
  <si>
    <t>так</t>
  </si>
  <si>
    <t>ні</t>
  </si>
  <si>
    <t>Дата розрахунку заборгованості</t>
  </si>
  <si>
    <t>Валюта</t>
  </si>
  <si>
    <t>Ставка, %</t>
  </si>
  <si>
    <t>Опис предмета застави</t>
  </si>
  <si>
    <t>Застава!</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</si>
  <si>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</si>
  <si>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</si>
  <si>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</si>
  <si>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</si>
  <si>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</si>
  <si>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</si>
  <si>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</si>
  <si>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 xml:space="preserve">Розташування земельної ділянки, адреса </t>
  </si>
  <si>
    <t>Площа земельної ділянки (га)</t>
  </si>
  <si>
    <t>юридична особа</t>
  </si>
  <si>
    <t xml:space="preserve"> </t>
  </si>
  <si>
    <t>Дата останньої переоцінки</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</si>
  <si>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</si>
  <si>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</si>
  <si>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</si>
  <si>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</si>
  <si>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</si>
  <si>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</si>
  <si>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</si>
  <si>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</si>
  <si>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</si>
  <si>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</si>
  <si>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</si>
  <si>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</si>
  <si>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6.2.5. Заставна вартість після переоцінки</t>
  </si>
  <si>
    <t>6.2.4. Детальний опис поруки</t>
  </si>
  <si>
    <t>6.2.3.Наявність майна у діючого поручителя по підприємству, що знаходиться в стадії банкрутства/ліквідації</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</si>
  <si>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</si>
  <si>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</si>
  <si>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</si>
  <si>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</si>
  <si>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</si>
  <si>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</si>
  <si>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</si>
  <si>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</si>
  <si>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</si>
  <si>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</si>
  <si>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</si>
  <si>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</si>
  <si>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</si>
  <si>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</si>
  <si>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</si>
  <si>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</si>
  <si>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</si>
  <si>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</si>
  <si>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</si>
  <si>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</si>
  <si>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</si>
  <si>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</si>
  <si>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</si>
  <si>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</si>
  <si>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</si>
  <si>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</si>
  <si>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</si>
  <si>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</si>
  <si>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</si>
  <si>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</si>
  <si>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</si>
  <si>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</si>
  <si>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</si>
  <si>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</si>
  <si>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</si>
  <si>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</si>
  <si>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</si>
  <si>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</si>
  <si>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</si>
  <si>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</si>
  <si>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</si>
  <si>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</si>
  <si>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</si>
  <si>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</si>
  <si>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</si>
  <si>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</si>
  <si>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</si>
  <si>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</si>
  <si>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</si>
  <si>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</si>
  <si>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</si>
  <si>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</si>
  <si>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</si>
  <si>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</si>
  <si>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</si>
  <si>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</si>
  <si>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</si>
  <si>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</si>
  <si>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</si>
  <si>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</si>
  <si>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</si>
  <si>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</si>
  <si>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</si>
  <si>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</si>
  <si>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</si>
  <si>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</si>
  <si>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</si>
  <si>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</si>
  <si>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</si>
  <si>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</si>
  <si>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</si>
  <si>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</si>
  <si>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</si>
  <si>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</si>
  <si>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</si>
  <si>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ЗАТ «КОНСАЛТИНГЮРСЕРВІС»</t>
  </si>
  <si>
    <t xml:space="preserve"> I (форма продажу - право вимоги)</t>
  </si>
  <si>
    <t>Кредитний договір (№, дата):</t>
  </si>
  <si>
    <t>ПУБЛІЧНИЙ ПАСПОРТ АКТИВУ
щодо прав вимоги за кредитом</t>
  </si>
  <si>
    <t xml:space="preserve"> Кредитна лінія </t>
  </si>
  <si>
    <t xml:space="preserve">нерухомість </t>
  </si>
  <si>
    <t>станом на 01.05.2023 року</t>
  </si>
  <si>
    <t>Львівська область, м. Львів</t>
  </si>
  <si>
    <t>46.31 Оптова торгівля фруктами й овочами</t>
  </si>
  <si>
    <t>Київська обл., Києво-Святошинський р-н., с. Лука, вул. Волошкова та вул. Висока</t>
  </si>
  <si>
    <t>нерухомість</t>
  </si>
  <si>
    <t xml:space="preserve">Перелік об’єктиів нерухомого майна (земельні ділянки),що є предметом іпотеки   згідно  Іпотечного договору   506  від 26.02.2021    </t>
  </si>
  <si>
    <t>№ п/п</t>
  </si>
  <si>
    <t>Вартість застави відповідно до останньої переоцінки, грн.</t>
  </si>
  <si>
    <t>Разом:</t>
  </si>
  <si>
    <t xml:space="preserve">інформацію надано в Додатку №1
Останні зміни 28.12.2021
</t>
  </si>
  <si>
    <t>№69/21 від 23.02.2021</t>
  </si>
  <si>
    <t xml:space="preserve"> Київська область, Макарівський район, Юрівська сільська рада</t>
  </si>
  <si>
    <t>26 земельних ділянок загальною  площею 3,2491 га</t>
  </si>
  <si>
    <t>земельна ділянка  площею 43,2100 га</t>
  </si>
  <si>
    <t>нежиле приміщення-магазин, загальною площею 118,4 кв.м.</t>
  </si>
  <si>
    <t>нежилі приміщення № 1 по № 9 (групи приміщень № 150) (в літ. А), загальною площею 189,60 кв.м.</t>
  </si>
  <si>
    <t xml:space="preserve">нежилі приміщення  № 1 по № 15 (групи приміщень № 516) (в літ. А) – торгово - офісне, загальною площею 118,3 кв.м. </t>
  </si>
  <si>
    <t xml:space="preserve">нежитлове приміщення, загальною площею 204,5 кв.м. </t>
  </si>
  <si>
    <t>солідарний боржник</t>
  </si>
  <si>
    <t>офісне приміщення, загальною площею 95,8 кв.м.</t>
  </si>
  <si>
    <t>14.12.2022; 08.02.2023;</t>
  </si>
  <si>
    <t>30.03.2023; 02.05.2023; 02.05.2023</t>
  </si>
  <si>
    <t>Земельні ділянки,що є предметом іпотеки   згідно  Іпотечного договору   506  від 26.02.2021</t>
  </si>
  <si>
    <t xml:space="preserve">Земельна ділянка,що є предметом іпотеки   згідно  Іпотечного договору   498   від 26.02.2021, </t>
  </si>
  <si>
    <t>Нежитлове приміщення, загальною площею 118,4 кв.м., яке знаходиться за адресою: Київська обл., Вишгородський район, м. Вишгород, вул. Грушевського Михайла</t>
  </si>
  <si>
    <t xml:space="preserve">Нежитлове приміщення, загальною площею 95,8 кв.м., яке знаходиться за адресою: Київська обл., Вишгородський район, м. Вишгород, вул. Шолуденка, </t>
  </si>
  <si>
    <t xml:space="preserve">Нежилі приміщення № 1 по № 9 (групи приміщень № 150) (в літ. А), загальною площею 189,60 кв.м.,  які знаходиться за адресою: м. Київ, вул. Привокзальна, </t>
  </si>
  <si>
    <t xml:space="preserve">Нежилі приміщення  № 1 по № 15 (групи приміщень № 516) (в літ. А) – торгово - офісне, загальною площею 118,3 кв.м., які знаходиться за адресою: м. Київ, просп.  Правди, </t>
  </si>
  <si>
    <t>Договір поруки юридичної особи</t>
  </si>
  <si>
    <t xml:space="preserve">Київська обл., Києво-Святошинський р-н., с. Лука, вул. Волошкова, </t>
  </si>
  <si>
    <t>Київська обл., Києво-Святошинський р-н., с. Лука, вул. Висока,</t>
  </si>
  <si>
    <t xml:space="preserve">Київська обл., Києво-Святошинський р-н., с. Лука, вул. Висока, </t>
  </si>
  <si>
    <t>Київська обл., Києво-Святошинський р-н., с. Лука, вул. Волошкова,</t>
  </si>
  <si>
    <t xml:space="preserve">Київська обл., Вишгородський район, м. Вишгород, вул. Грушевського Михайла, </t>
  </si>
  <si>
    <t xml:space="preserve">Київська обл., Вишгородський район, м. Вишгород, вул. Шолуденка, </t>
  </si>
  <si>
    <t xml:space="preserve">м. Київ, вул. Привокзальна, </t>
  </si>
  <si>
    <t xml:space="preserve">м. Київ, вул. Смілянська, </t>
  </si>
  <si>
    <t xml:space="preserve">м. Київ, просп.  Правди, </t>
  </si>
  <si>
    <t>ДРРПНМ: 26.02.2021
Останні зміни: 28.12.2021</t>
  </si>
  <si>
    <t>ДРРПНМ:  26.02.2021
Останні зміни: 28.12.2021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</si>
</sst>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_-;_-* &quot;-&quot;_₴_-;_-@_-"/>
    <numFmt numFmtId="165" formatCode="_-* #,##0.00_₴_-;\-* #,##0.00_₴_-;_-* &quot;-&quot;??_₴_-;_-@_-"/>
    <numFmt numFmtId="166" formatCode="_-* #,##0_₴_-;\-* #,##0_₴_-;_-* &quot;-&quot;??_₴_-;_-@_-"/>
    <numFmt numFmtId="167" formatCode="#,##0.00_ ;\-#,##0.00\ "/>
  </numFmts>
  <fonts count="30"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i/>
      <sz val="11"/>
      <color theme="1"/>
      <name val="Calibri"/>
      <family val="2"/>
      <charset val="204"/>
      <scheme val="minor"/>
    </font>
    <font>
      <b/>
      <i/>
      <sz val="12"/>
      <color rgb="FFFF0000"/>
      <name val="Times New Roman"/>
      <family val="1"/>
      <charset val="204"/>
    </font>
    <font>
      <i/>
      <sz val="6"/>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b/>
      <i/>
      <sz val="11"/>
      <color theme="1"/>
      <name val="Calibri"/>
      <family val="2"/>
      <charset val="204"/>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0"/>
    <xf numFmtId="0" fontId="9" fillId="0" borderId="0" applyNumberFormat="0" applyFill="0" applyBorder="0" applyAlignment="0" applyProtection="0">
      <alignment vertical="top"/>
      <protection locked="0"/>
    </xf>
    <xf numFmtId="9" fontId="7" fillId="0" borderId="0" applyFont="0" applyFill="0" applyBorder="0" applyAlignment="0" applyProtection="0"/>
    <xf numFmtId="165" fontId="7" fillId="0" borderId="0" applyFont="0" applyFill="0" applyBorder="0" applyAlignment="0" applyProtection="0"/>
  </cellStyleXfs>
  <cellXfs count="178">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10" fillId="0" borderId="3" xfId="0" applyFont="1" applyFill="1" applyBorder="1" applyAlignment="1">
      <alignment horizontal="center"/>
    </xf>
    <xf numFmtId="0" fontId="0" fillId="0" borderId="3" xfId="0" applyFont="1" applyFill="1" applyBorder="1" applyAlignment="1">
      <alignment horizontal="center" vertical="center"/>
    </xf>
    <xf numFmtId="0" fontId="10"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0" fillId="0" borderId="0" xfId="0" applyFont="1" applyFill="1" applyBorder="1" applyAlignment="1">
      <alignment horizontal="center" vertical="center"/>
    </xf>
    <xf numFmtId="0" fontId="12" fillId="0" borderId="1" xfId="0" applyFont="1" applyFill="1" applyBorder="1"/>
    <xf numFmtId="0" fontId="2" fillId="0" borderId="1" xfId="0" applyNumberFormat="1" applyFont="1" applyFill="1" applyBorder="1" applyAlignment="1">
      <alignment horizontal="left" vertical="center" wrapText="1"/>
    </xf>
    <xf numFmtId="165" fontId="2" fillId="0" borderId="1" xfId="4" applyFont="1" applyFill="1" applyBorder="1" applyAlignment="1">
      <alignment horizontal="left" vertical="center" wrapText="1"/>
    </xf>
    <xf numFmtId="166" fontId="7" fillId="0" borderId="1" xfId="4" applyNumberFormat="1" applyFont="1" applyBorder="1"/>
    <xf numFmtId="14" fontId="0" fillId="0" borderId="1" xfId="0" applyNumberFormat="1" applyBorder="1"/>
    <xf numFmtId="9" fontId="7" fillId="0" borderId="1" xfId="3" applyFont="1" applyBorder="1"/>
    <xf numFmtId="0" fontId="0" fillId="0" borderId="0" xfId="0" applyAlignment="1"/>
    <xf numFmtId="0" fontId="4" fillId="2" borderId="1" xfId="0" applyFont="1" applyFill="1" applyBorder="1" applyAlignment="1">
      <alignmen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164" fontId="13" fillId="0" borderId="1" xfId="0" applyNumberFormat="1" applyFont="1" applyBorder="1" applyAlignment="1">
      <alignment wrapText="1"/>
    </xf>
    <xf numFmtId="14" fontId="13" fillId="0" borderId="1" xfId="0" applyNumberFormat="1" applyFont="1" applyBorder="1" applyAlignment="1">
      <alignment wrapText="1"/>
    </xf>
    <xf numFmtId="0" fontId="0" fillId="0" borderId="5" xfId="0" applyFont="1" applyFill="1" applyBorder="1" applyAlignment="1" applyProtection="1">
      <alignment horizontal="center" vertical="center"/>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0" fillId="0" borderId="1" xfId="0"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2" fillId="0" borderId="0" xfId="0" applyFont="1" applyFill="1" applyAlignment="1"/>
    <xf numFmtId="14" fontId="14" fillId="0" borderId="1" xfId="0" applyNumberFormat="1" applyFont="1" applyFill="1" applyBorder="1" applyAlignment="1" applyProtection="1">
      <alignment horizontal="center" wrapText="1"/>
    </xf>
    <xf numFmtId="0" fontId="14" fillId="0" borderId="1" xfId="0" applyFont="1" applyFill="1" applyBorder="1" applyAlignment="1" applyProtection="1">
      <alignment horizontal="center" wrapText="1"/>
    </xf>
    <xf numFmtId="0" fontId="14" fillId="0" borderId="1" xfId="0" applyFont="1" applyFill="1" applyBorder="1"/>
    <xf numFmtId="14" fontId="12" fillId="0" borderId="1" xfId="0" applyNumberFormat="1" applyFont="1" applyFill="1" applyBorder="1" applyAlignment="1" applyProtection="1">
      <alignment horizontal="center"/>
    </xf>
    <xf numFmtId="14" fontId="12" fillId="0" borderId="1" xfId="4" applyNumberFormat="1" applyFont="1" applyFill="1" applyBorder="1" applyAlignment="1" applyProtection="1">
      <alignment horizontal="center" wrapText="1"/>
    </xf>
    <xf numFmtId="166" fontId="7"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6" fontId="7" fillId="0" borderId="0" xfId="4" applyNumberFormat="1" applyFont="1" applyFill="1" applyBorder="1" applyAlignment="1" applyProtection="1">
      <alignment horizontal="center" wrapText="1"/>
    </xf>
    <xf numFmtId="0" fontId="10" fillId="0" borderId="1" xfId="0" applyFont="1" applyFill="1" applyBorder="1" applyAlignment="1" applyProtection="1">
      <alignment horizontal="center" vertical="center" wrapText="1"/>
    </xf>
    <xf numFmtId="0" fontId="0" fillId="0" borderId="1" xfId="0" applyFont="1" applyFill="1" applyBorder="1" applyProtection="1"/>
    <xf numFmtId="0" fontId="9"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5" fillId="0" borderId="1" xfId="0" applyFont="1" applyBorder="1" applyAlignment="1" applyProtection="1">
      <alignment horizontal="center"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16" fillId="4" borderId="1" xfId="0" applyFont="1" applyFill="1" applyBorder="1" applyAlignment="1">
      <alignment horizontal="center" vertical="center" wrapText="1"/>
    </xf>
    <xf numFmtId="0" fontId="17" fillId="4" borderId="0" xfId="0" applyFont="1" applyFill="1" applyAlignment="1">
      <alignment vertical="center"/>
    </xf>
    <xf numFmtId="0" fontId="11" fillId="4" borderId="0" xfId="0" applyFont="1" applyFill="1" applyAlignment="1">
      <alignment horizontal="left" vertical="center"/>
    </xf>
    <xf numFmtId="0" fontId="17" fillId="4" borderId="0" xfId="0" applyFont="1" applyFill="1" applyBorder="1" applyAlignment="1">
      <alignment vertical="center"/>
    </xf>
    <xf numFmtId="0" fontId="11" fillId="4" borderId="0" xfId="0" applyFont="1" applyFill="1" applyBorder="1" applyAlignment="1">
      <alignment horizontal="left" vertical="center" indent="2"/>
    </xf>
    <xf numFmtId="0" fontId="18" fillId="4" borderId="0" xfId="0" applyFont="1" applyFill="1" applyBorder="1" applyAlignment="1">
      <alignment horizontal="left" vertical="center"/>
    </xf>
    <xf numFmtId="0" fontId="11" fillId="4" borderId="0" xfId="0" applyFont="1" applyFill="1" applyBorder="1" applyAlignment="1">
      <alignment horizontal="justify" vertical="center"/>
    </xf>
    <xf numFmtId="0" fontId="19" fillId="0" borderId="0" xfId="0" applyFont="1" applyAlignment="1">
      <alignment vertical="center" wrapText="1"/>
    </xf>
    <xf numFmtId="0" fontId="21" fillId="0" borderId="0" xfId="0" applyFont="1"/>
    <xf numFmtId="0" fontId="21" fillId="0" borderId="1" xfId="0" applyFont="1" applyBorder="1"/>
    <xf numFmtId="4" fontId="0" fillId="0" borderId="1" xfId="0" applyNumberFormat="1" applyBorder="1"/>
    <xf numFmtId="4" fontId="22" fillId="0" borderId="1" xfId="0" applyNumberFormat="1" applyFont="1" applyFill="1" applyBorder="1" applyAlignment="1" applyProtection="1">
      <alignment vertical="center"/>
      <protection locked="0"/>
    </xf>
    <xf numFmtId="4" fontId="10" fillId="0" borderId="1" xfId="0" applyNumberFormat="1" applyFont="1" applyFill="1" applyBorder="1" applyAlignment="1">
      <alignment horizontal="right" wrapText="1"/>
    </xf>
    <xf numFmtId="0" fontId="0" fillId="0" borderId="5" xfId="0" applyFont="1" applyFill="1" applyBorder="1" applyAlignment="1" applyProtection="1">
      <alignment horizontal="center" vertical="center" wrapText="1"/>
    </xf>
    <xf numFmtId="4" fontId="0" fillId="0" borderId="6" xfId="0" applyNumberFormat="1" applyFont="1" applyFill="1" applyBorder="1" applyAlignment="1" applyProtection="1">
      <alignment horizontal="right"/>
    </xf>
    <xf numFmtId="167" fontId="7" fillId="0" borderId="1" xfId="4" applyNumberFormat="1" applyFont="1" applyFill="1" applyBorder="1" applyAlignment="1" applyProtection="1">
      <alignment horizontal="center" wrapText="1"/>
    </xf>
    <xf numFmtId="0" fontId="13" fillId="0" borderId="0" xfId="0" applyFont="1" applyBorder="1"/>
    <xf numFmtId="0" fontId="13" fillId="0" borderId="0" xfId="0" applyFont="1" applyBorder="1" applyAlignment="1">
      <alignment wrapText="1"/>
    </xf>
    <xf numFmtId="164" fontId="13" fillId="0" borderId="0" xfId="0" applyNumberFormat="1" applyFont="1" applyBorder="1"/>
    <xf numFmtId="0" fontId="13" fillId="0" borderId="8" xfId="0" applyFont="1" applyBorder="1"/>
    <xf numFmtId="0" fontId="13" fillId="0" borderId="8" xfId="0" applyFont="1" applyBorder="1" applyAlignment="1">
      <alignment wrapText="1"/>
    </xf>
    <xf numFmtId="164" fontId="13" fillId="0" borderId="8" xfId="0" applyNumberFormat="1" applyFont="1" applyBorder="1"/>
    <xf numFmtId="164" fontId="13" fillId="0" borderId="0" xfId="0" applyNumberFormat="1" applyFont="1" applyBorder="1" applyAlignment="1">
      <alignment wrapText="1"/>
    </xf>
    <xf numFmtId="14" fontId="13" fillId="0" borderId="0" xfId="0" applyNumberFormat="1" applyFont="1" applyBorder="1" applyAlignment="1">
      <alignment wrapText="1"/>
    </xf>
    <xf numFmtId="0" fontId="25" fillId="0" borderId="0" xfId="0" applyFont="1" applyAlignment="1">
      <alignment vertical="center" wrapText="1"/>
    </xf>
    <xf numFmtId="4" fontId="29" fillId="0" borderId="1" xfId="0" applyNumberFormat="1" applyFont="1" applyFill="1" applyBorder="1" applyAlignment="1" applyProtection="1">
      <alignment vertical="center"/>
      <protection locked="0"/>
    </xf>
    <xf numFmtId="10" fontId="0" fillId="0" borderId="6" xfId="0" applyNumberFormat="1" applyFont="1" applyFill="1" applyBorder="1" applyAlignment="1" applyProtection="1">
      <alignment horizontal="center"/>
    </xf>
    <xf numFmtId="166" fontId="7" fillId="3" borderId="6" xfId="4" applyNumberFormat="1" applyFont="1" applyFill="1" applyBorder="1" applyAlignment="1" applyProtection="1">
      <alignment horizontal="right"/>
    </xf>
    <xf numFmtId="164" fontId="13" fillId="0" borderId="1" xfId="0" applyNumberFormat="1" applyFont="1" applyBorder="1" applyAlignment="1">
      <alignment vertical="top" wrapText="1"/>
    </xf>
    <xf numFmtId="164" fontId="13" fillId="0" borderId="1" xfId="0" applyNumberFormat="1" applyFont="1" applyBorder="1" applyAlignment="1">
      <alignment horizontal="right" wrapText="1"/>
    </xf>
    <xf numFmtId="0" fontId="13" fillId="0" borderId="1" xfId="0" applyFont="1" applyBorder="1" applyAlignment="1">
      <alignment horizontal="center" vertical="center"/>
    </xf>
    <xf numFmtId="167" fontId="7" fillId="3" borderId="1" xfId="4" applyNumberFormat="1" applyFont="1" applyFill="1" applyBorder="1" applyAlignment="1" applyProtection="1">
      <alignment horizontal="center" wrapText="1"/>
    </xf>
    <xf numFmtId="0" fontId="13" fillId="0" borderId="1" xfId="0" applyFont="1" applyBorder="1" applyAlignment="1">
      <alignment horizontal="center" wrapText="1"/>
    </xf>
    <xf numFmtId="0" fontId="13" fillId="0" borderId="1" xfId="0" applyFont="1" applyBorder="1" applyAlignment="1">
      <alignment vertical="top" wrapText="1"/>
    </xf>
    <xf numFmtId="14" fontId="2" fillId="0" borderId="1" xfId="0" applyNumberFormat="1" applyFont="1" applyFill="1" applyBorder="1" applyAlignment="1">
      <alignment horizontal="center" wrapText="1"/>
    </xf>
    <xf numFmtId="0" fontId="21" fillId="0" borderId="1" xfId="0" applyFont="1" applyBorder="1" applyAlignment="1">
      <alignment horizontal="center"/>
    </xf>
    <xf numFmtId="165" fontId="21" fillId="0" borderId="1" xfId="4" applyFont="1" applyBorder="1" applyAlignment="1">
      <alignment horizontal="center"/>
    </xf>
    <xf numFmtId="165" fontId="21" fillId="0" borderId="1" xfId="4" applyFont="1" applyBorder="1" applyAlignment="1"/>
    <xf numFmtId="0" fontId="21" fillId="0" borderId="1" xfId="0" applyFont="1" applyBorder="1" applyAlignment="1">
      <alignment horizontal="center" wrapText="1"/>
    </xf>
    <xf numFmtId="0" fontId="21" fillId="0" borderId="9" xfId="0" applyFont="1" applyBorder="1" applyAlignment="1">
      <alignment horizontal="center"/>
    </xf>
    <xf numFmtId="165" fontId="21" fillId="0" borderId="9" xfId="4" applyFont="1" applyBorder="1" applyAlignment="1"/>
    <xf numFmtId="14" fontId="2" fillId="0" borderId="9" xfId="0" applyNumberFormat="1" applyFont="1" applyFill="1" applyBorder="1" applyAlignment="1">
      <alignment horizontal="center" wrapText="1"/>
    </xf>
    <xf numFmtId="0" fontId="21" fillId="0" borderId="9" xfId="0" applyFont="1" applyBorder="1" applyAlignment="1">
      <alignment horizontal="center" wrapText="1"/>
    </xf>
    <xf numFmtId="165" fontId="21" fillId="0" borderId="5" xfId="4" applyFont="1" applyBorder="1" applyAlignment="1"/>
    <xf numFmtId="0" fontId="21" fillId="0" borderId="6" xfId="0" applyFont="1" applyBorder="1" applyAlignment="1">
      <alignment horizontal="center"/>
    </xf>
    <xf numFmtId="164" fontId="13" fillId="0" borderId="1" xfId="0" applyNumberFormat="1" applyFont="1" applyBorder="1" applyAlignment="1">
      <alignment horizontal="left" vertical="top" wrapText="1"/>
    </xf>
    <xf numFmtId="164" fontId="13" fillId="0" borderId="1" xfId="0" applyNumberFormat="1"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21" fillId="0" borderId="0" xfId="0" applyFont="1" applyAlignment="1">
      <alignment horizontal="center"/>
    </xf>
    <xf numFmtId="0" fontId="21" fillId="0" borderId="10" xfId="0" applyFont="1" applyBorder="1" applyAlignment="1"/>
    <xf numFmtId="0" fontId="0" fillId="0" borderId="1" xfId="0" applyFont="1" applyFill="1" applyBorder="1" applyAlignment="1" applyProtection="1">
      <alignment horizontal="center" vertical="center"/>
    </xf>
    <xf numFmtId="0" fontId="0" fillId="0" borderId="1" xfId="0" applyNumberFormat="1" applyFont="1" applyFill="1" applyBorder="1" applyAlignment="1" applyProtection="1">
      <alignment horizontal="center" vertical="center"/>
    </xf>
    <xf numFmtId="14" fontId="23" fillId="0" borderId="1" xfId="0" applyNumberFormat="1" applyFont="1" applyBorder="1" applyAlignment="1">
      <alignment horizontal="center" vertical="center" wrapText="1"/>
    </xf>
    <xf numFmtId="0" fontId="18" fillId="4" borderId="0" xfId="0" applyFont="1" applyFill="1" applyBorder="1" applyAlignment="1">
      <alignment horizontal="left" vertical="center"/>
    </xf>
    <xf numFmtId="0" fontId="6" fillId="0" borderId="1" xfId="0" applyFont="1" applyBorder="1" applyAlignment="1">
      <alignment horizontal="center" vertical="center" wrapText="1"/>
    </xf>
    <xf numFmtId="0" fontId="10" fillId="0" borderId="9"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166" fontId="14" fillId="0" borderId="1" xfId="4" applyNumberFormat="1" applyFont="1" applyFill="1" applyBorder="1" applyAlignment="1" applyProtection="1">
      <alignment horizontal="center" wrapText="1"/>
    </xf>
    <xf numFmtId="4" fontId="12" fillId="0" borderId="1" xfId="0" applyNumberFormat="1" applyFont="1" applyFill="1" applyBorder="1" applyAlignment="1" applyProtection="1">
      <alignment horizontal="center"/>
    </xf>
    <xf numFmtId="0" fontId="10" fillId="0" borderId="5" xfId="0" applyFont="1" applyFill="1" applyBorder="1" applyAlignment="1" applyProtection="1">
      <alignment horizontal="left" vertical="center" wrapText="1"/>
    </xf>
    <xf numFmtId="0" fontId="10" fillId="0" borderId="6" xfId="0" applyFont="1" applyFill="1" applyBorder="1" applyAlignment="1" applyProtection="1">
      <alignment horizontal="left" vertical="center" wrapText="1"/>
    </xf>
    <xf numFmtId="0" fontId="10" fillId="0" borderId="10" xfId="0" applyFont="1" applyFill="1" applyBorder="1" applyAlignment="1" applyProtection="1">
      <alignment horizontal="left" vertical="center" wrapText="1"/>
    </xf>
    <xf numFmtId="0" fontId="10" fillId="0" borderId="9"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26" fillId="4" borderId="11" xfId="0" applyFont="1" applyFill="1" applyBorder="1" applyAlignment="1">
      <alignment horizontal="center" wrapText="1"/>
    </xf>
    <xf numFmtId="0" fontId="26" fillId="4" borderId="12" xfId="0" applyFont="1" applyFill="1" applyBorder="1" applyAlignment="1">
      <alignment wrapText="1"/>
    </xf>
    <xf numFmtId="0" fontId="26" fillId="4" borderId="7" xfId="0" applyFont="1" applyFill="1" applyBorder="1" applyAlignment="1">
      <alignment wrapText="1"/>
    </xf>
    <xf numFmtId="0" fontId="26" fillId="4" borderId="13" xfId="0" applyFont="1" applyFill="1" applyBorder="1" applyAlignment="1">
      <alignment wrapText="1"/>
    </xf>
    <xf numFmtId="0" fontId="26" fillId="4" borderId="14" xfId="0" applyFont="1" applyFill="1" applyBorder="1" applyAlignment="1">
      <alignment wrapText="1"/>
    </xf>
    <xf numFmtId="0" fontId="26" fillId="4" borderId="15" xfId="0" applyFont="1" applyFill="1" applyBorder="1" applyAlignment="1">
      <alignment wrapText="1"/>
    </xf>
    <xf numFmtId="14" fontId="15" fillId="0" borderId="1" xfId="0" applyNumberFormat="1" applyFont="1" applyBorder="1" applyAlignment="1" applyProtection="1">
      <alignment horizontal="left" vertical="center"/>
    </xf>
    <xf numFmtId="0" fontId="27" fillId="0" borderId="1" xfId="0" applyFont="1" applyBorder="1" applyAlignment="1" applyProtection="1">
      <alignment horizontal="left" vertical="center"/>
    </xf>
    <xf numFmtId="0" fontId="10" fillId="2" borderId="13" xfId="0" applyFont="1" applyFill="1" applyBorder="1" applyAlignment="1" applyProtection="1">
      <alignment horizontal="center"/>
    </xf>
    <xf numFmtId="0" fontId="10" fillId="2" borderId="14" xfId="0" applyFont="1" applyFill="1" applyBorder="1" applyAlignment="1" applyProtection="1">
      <alignment horizontal="center"/>
    </xf>
    <xf numFmtId="0" fontId="10" fillId="2" borderId="15" xfId="0" applyFont="1" applyFill="1" applyBorder="1" applyAlignment="1" applyProtection="1">
      <alignment horizontal="center"/>
    </xf>
    <xf numFmtId="0" fontId="10" fillId="2" borderId="4" xfId="0" applyFont="1" applyFill="1" applyBorder="1" applyAlignment="1" applyProtection="1">
      <alignment horizontal="center"/>
    </xf>
    <xf numFmtId="0" fontId="10"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xf numFmtId="0" fontId="16" fillId="4" borderId="1" xfId="0" applyFont="1" applyFill="1" applyBorder="1" applyAlignment="1">
      <alignment horizontal="center" vertical="center" wrapText="1"/>
    </xf>
    <xf numFmtId="0" fontId="14"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165" fontId="28" fillId="0" borderId="9" xfId="0" applyNumberFormat="1" applyFont="1" applyFill="1" applyBorder="1" applyAlignment="1" applyProtection="1">
      <alignment horizontal="center" vertical="center" wrapText="1"/>
    </xf>
    <xf numFmtId="0" fontId="28"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0"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0" fontId="20" fillId="0" borderId="1" xfId="0" applyFont="1" applyBorder="1" applyAlignment="1">
      <alignment horizontal="center" vertical="center" wrapText="1"/>
    </xf>
    <xf numFmtId="0" fontId="19" fillId="0" borderId="0" xfId="0" applyFont="1" applyAlignment="1">
      <alignment horizontal="center" vertical="center" wrapText="1"/>
    </xf>
    <xf numFmtId="0" fontId="10" fillId="0" borderId="9"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12" fillId="0" borderId="0" xfId="0" applyFont="1" applyFill="1" applyAlignment="1">
      <alignment wrapText="1"/>
    </xf>
    <xf numFmtId="0" fontId="12" fillId="0" borderId="0" xfId="0" applyFont="1" applyFill="1" applyAlignment="1"/>
    <xf numFmtId="0" fontId="10"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0" fillId="0" borderId="5" xfId="0" applyFont="1" applyFill="1" applyBorder="1" applyAlignment="1" applyProtection="1">
      <alignment horizontal="center"/>
    </xf>
    <xf numFmtId="0" fontId="10" fillId="0" borderId="6" xfId="0" applyFont="1" applyFill="1" applyBorder="1" applyAlignment="1" applyProtection="1">
      <alignment horizontal="center"/>
    </xf>
    <xf numFmtId="0" fontId="10" fillId="0" borderId="5" xfId="0" applyFont="1" applyFill="1" applyBorder="1" applyAlignment="1">
      <alignment horizontal="center"/>
    </xf>
    <xf numFmtId="0" fontId="10" fillId="0" borderId="10" xfId="0" applyFont="1" applyFill="1" applyBorder="1" applyAlignment="1">
      <alignment horizontal="center"/>
    </xf>
    <xf numFmtId="0" fontId="10" fillId="0" borderId="6" xfId="0" applyFont="1" applyFill="1" applyBorder="1" applyAlignment="1">
      <alignment horizontal="center"/>
    </xf>
    <xf numFmtId="0" fontId="0" fillId="0" borderId="9" xfId="0" applyFont="1" applyFill="1" applyBorder="1" applyAlignment="1" applyProtection="1">
      <alignment horizontal="center" vertical="center"/>
    </xf>
    <xf numFmtId="0" fontId="6" fillId="0" borderId="0" xfId="0" applyFont="1" applyAlignment="1">
      <alignment horizontal="center" vertical="center" wrapText="1"/>
    </xf>
    <xf numFmtId="0" fontId="25" fillId="0" borderId="0" xfId="0" applyFont="1" applyAlignment="1">
      <alignment horizontal="center" vertical="center" wrapText="1"/>
    </xf>
    <xf numFmtId="0" fontId="21" fillId="0" borderId="0" xfId="0" applyFont="1" applyAlignment="1">
      <alignment horizontal="left" vertical="center" wrapText="1"/>
    </xf>
    <xf numFmtId="0" fontId="0" fillId="0" borderId="0" xfId="0" applyAlignment="1">
      <alignment horizontal="center"/>
    </xf>
    <xf numFmtId="0" fontId="24" fillId="0" borderId="0" xfId="0" applyFont="1" applyAlignment="1">
      <alignment horizontal="center" vertical="center" wrapText="1"/>
    </xf>
    <xf numFmtId="0" fontId="0" fillId="0" borderId="1" xfId="0" applyBorder="1" applyAlignment="1">
      <alignment horizontal="center"/>
    </xf>
    <xf numFmtId="0" fontId="0" fillId="3" borderId="1" xfId="0" applyFill="1" applyBorder="1" applyAlignment="1"/>
  </cellXfs>
  <cellStyles count="5">
    <cellStyle name="Normal" xfId="1" xr:uid="{00000000-0005-0000-0000-000000000000}"/>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jpeg"/><Relationship Id="rId18" Type="http://schemas.openxmlformats.org/officeDocument/2006/relationships/image" Target="../media/image19.jpeg"/><Relationship Id="rId26" Type="http://schemas.openxmlformats.org/officeDocument/2006/relationships/image" Target="../media/image27.jpeg"/><Relationship Id="rId21" Type="http://schemas.openxmlformats.org/officeDocument/2006/relationships/image" Target="../media/image22.jpeg"/><Relationship Id="rId34" Type="http://schemas.openxmlformats.org/officeDocument/2006/relationships/image" Target="../media/image35.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6.jpeg"/><Relationship Id="rId33" Type="http://schemas.openxmlformats.org/officeDocument/2006/relationships/image" Target="../media/image34.jpeg"/><Relationship Id="rId38" Type="http://schemas.openxmlformats.org/officeDocument/2006/relationships/image" Target="../media/image39.jpeg"/><Relationship Id="rId2" Type="http://schemas.openxmlformats.org/officeDocument/2006/relationships/image" Target="../media/image3.jpeg"/><Relationship Id="rId16" Type="http://schemas.openxmlformats.org/officeDocument/2006/relationships/image" Target="../media/image17.jpeg"/><Relationship Id="rId20" Type="http://schemas.openxmlformats.org/officeDocument/2006/relationships/image" Target="../media/image21.jpeg"/><Relationship Id="rId29" Type="http://schemas.openxmlformats.org/officeDocument/2006/relationships/image" Target="../media/image30.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24" Type="http://schemas.openxmlformats.org/officeDocument/2006/relationships/image" Target="../media/image25.jpeg"/><Relationship Id="rId32" Type="http://schemas.openxmlformats.org/officeDocument/2006/relationships/image" Target="../media/image33.jpeg"/><Relationship Id="rId37" Type="http://schemas.openxmlformats.org/officeDocument/2006/relationships/image" Target="../media/image38.jpe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jpeg"/><Relationship Id="rId36" Type="http://schemas.openxmlformats.org/officeDocument/2006/relationships/image" Target="../media/image37.jpeg"/><Relationship Id="rId10" Type="http://schemas.openxmlformats.org/officeDocument/2006/relationships/image" Target="../media/image11.jpeg"/><Relationship Id="rId19" Type="http://schemas.openxmlformats.org/officeDocument/2006/relationships/image" Target="../media/image20.jpeg"/><Relationship Id="rId31" Type="http://schemas.openxmlformats.org/officeDocument/2006/relationships/image" Target="../media/image32.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jpeg"/><Relationship Id="rId35" Type="http://schemas.openxmlformats.org/officeDocument/2006/relationships/image" Target="../media/image36.jpeg"/><Relationship Id="rId8" Type="http://schemas.openxmlformats.org/officeDocument/2006/relationships/image" Target="../media/image9.jpeg"/><Relationship Id="rId3"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218" name="Рисунок 2" descr="logo_fgv_2">
          <a:extLst>
            <a:ext uri="{FF2B5EF4-FFF2-40B4-BE49-F238E27FC236}">
              <a16:creationId xmlns:a16="http://schemas.microsoft.com/office/drawing/2014/main" id="{00000000-0008-0000-0400-000092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0</xdr:colOff>
      <xdr:row>101</xdr:row>
      <xdr:rowOff>0</xdr:rowOff>
    </xdr:from>
    <xdr:to>
      <xdr:col>21</xdr:col>
      <xdr:colOff>9525</xdr:colOff>
      <xdr:row>101</xdr:row>
      <xdr:rowOff>9525</xdr:rowOff>
    </xdr:to>
    <xdr:sp macro="" textlink="">
      <xdr:nvSpPr>
        <xdr:cNvPr id="2076" name="AutoShape 28">
          <a:extLst>
            <a:ext uri="{FF2B5EF4-FFF2-40B4-BE49-F238E27FC236}">
              <a16:creationId xmlns:a16="http://schemas.microsoft.com/office/drawing/2014/main" id="{00000000-0008-0000-0100-00001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7" name="AutoShape 29">
          <a:extLst>
            <a:ext uri="{FF2B5EF4-FFF2-40B4-BE49-F238E27FC236}">
              <a16:creationId xmlns:a16="http://schemas.microsoft.com/office/drawing/2014/main" id="{00000000-0008-0000-0100-00001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8" name="AutoShape 30">
          <a:extLst>
            <a:ext uri="{FF2B5EF4-FFF2-40B4-BE49-F238E27FC236}">
              <a16:creationId xmlns:a16="http://schemas.microsoft.com/office/drawing/2014/main" id="{00000000-0008-0000-0100-00001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9" name="AutoShape 31">
          <a:extLst>
            <a:ext uri="{FF2B5EF4-FFF2-40B4-BE49-F238E27FC236}">
              <a16:creationId xmlns:a16="http://schemas.microsoft.com/office/drawing/2014/main" id="{00000000-0008-0000-0100-00001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0" name="AutoShape 32">
          <a:extLst>
            <a:ext uri="{FF2B5EF4-FFF2-40B4-BE49-F238E27FC236}">
              <a16:creationId xmlns:a16="http://schemas.microsoft.com/office/drawing/2014/main" id="{00000000-0008-0000-0100-00002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1" name="AutoShape 33">
          <a:extLst>
            <a:ext uri="{FF2B5EF4-FFF2-40B4-BE49-F238E27FC236}">
              <a16:creationId xmlns:a16="http://schemas.microsoft.com/office/drawing/2014/main" id="{00000000-0008-0000-0100-000021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25</xdr:col>
      <xdr:colOff>123825</xdr:colOff>
      <xdr:row>109</xdr:row>
      <xdr:rowOff>133350</xdr:rowOff>
    </xdr:from>
    <xdr:to>
      <xdr:col>26</xdr:col>
      <xdr:colOff>238125</xdr:colOff>
      <xdr:row>113</xdr:row>
      <xdr:rowOff>95250</xdr:rowOff>
    </xdr:to>
    <xdr:sp macro="" textlink="">
      <xdr:nvSpPr>
        <xdr:cNvPr id="2082" name="AutoShape 34">
          <a:extLst>
            <a:ext uri="{FF2B5EF4-FFF2-40B4-BE49-F238E27FC236}">
              <a16:creationId xmlns:a16="http://schemas.microsoft.com/office/drawing/2014/main" id="{00000000-0008-0000-0100-000022080000}"/>
            </a:ext>
          </a:extLst>
        </xdr:cNvPr>
        <xdr:cNvSpPr>
          <a:spLocks noChangeAspect="1" noChangeArrowheads="1"/>
        </xdr:cNvSpPr>
      </xdr:nvSpPr>
      <xdr:spPr bwMode="auto">
        <a:xfrm>
          <a:off x="15363825" y="21069300"/>
          <a:ext cx="723900" cy="723900"/>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3" name="AutoShape 35">
          <a:extLst>
            <a:ext uri="{FF2B5EF4-FFF2-40B4-BE49-F238E27FC236}">
              <a16:creationId xmlns:a16="http://schemas.microsoft.com/office/drawing/2014/main" id="{00000000-0008-0000-0100-000023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4" name="AutoShape 36">
          <a:extLst>
            <a:ext uri="{FF2B5EF4-FFF2-40B4-BE49-F238E27FC236}">
              <a16:creationId xmlns:a16="http://schemas.microsoft.com/office/drawing/2014/main" id="{00000000-0008-0000-0100-000024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5" name="AutoShape 37">
          <a:extLst>
            <a:ext uri="{FF2B5EF4-FFF2-40B4-BE49-F238E27FC236}">
              <a16:creationId xmlns:a16="http://schemas.microsoft.com/office/drawing/2014/main" id="{00000000-0008-0000-0100-000025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6" name="AutoShape 38">
          <a:extLst>
            <a:ext uri="{FF2B5EF4-FFF2-40B4-BE49-F238E27FC236}">
              <a16:creationId xmlns:a16="http://schemas.microsoft.com/office/drawing/2014/main" id="{00000000-0008-0000-0100-000026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7" name="AutoShape 39">
          <a:extLst>
            <a:ext uri="{FF2B5EF4-FFF2-40B4-BE49-F238E27FC236}">
              <a16:creationId xmlns:a16="http://schemas.microsoft.com/office/drawing/2014/main" id="{00000000-0008-0000-0100-000027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8" name="AutoShape 40">
          <a:extLst>
            <a:ext uri="{FF2B5EF4-FFF2-40B4-BE49-F238E27FC236}">
              <a16:creationId xmlns:a16="http://schemas.microsoft.com/office/drawing/2014/main" id="{00000000-0008-0000-0100-000028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9" name="AutoShape 41">
          <a:extLst>
            <a:ext uri="{FF2B5EF4-FFF2-40B4-BE49-F238E27FC236}">
              <a16:creationId xmlns:a16="http://schemas.microsoft.com/office/drawing/2014/main" id="{00000000-0008-0000-0100-000029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0" name="AutoShape 42">
          <a:extLst>
            <a:ext uri="{FF2B5EF4-FFF2-40B4-BE49-F238E27FC236}">
              <a16:creationId xmlns:a16="http://schemas.microsoft.com/office/drawing/2014/main" id="{00000000-0008-0000-0100-00002A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1" name="AutoShape 43">
          <a:extLst>
            <a:ext uri="{FF2B5EF4-FFF2-40B4-BE49-F238E27FC236}">
              <a16:creationId xmlns:a16="http://schemas.microsoft.com/office/drawing/2014/main" id="{00000000-0008-0000-0100-00002B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2" name="AutoShape 44">
          <a:extLst>
            <a:ext uri="{FF2B5EF4-FFF2-40B4-BE49-F238E27FC236}">
              <a16:creationId xmlns:a16="http://schemas.microsoft.com/office/drawing/2014/main" id="{00000000-0008-0000-0100-00002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3" name="AutoShape 45">
          <a:extLst>
            <a:ext uri="{FF2B5EF4-FFF2-40B4-BE49-F238E27FC236}">
              <a16:creationId xmlns:a16="http://schemas.microsoft.com/office/drawing/2014/main" id="{00000000-0008-0000-0100-00002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4" name="AutoShape 46">
          <a:extLst>
            <a:ext uri="{FF2B5EF4-FFF2-40B4-BE49-F238E27FC236}">
              <a16:creationId xmlns:a16="http://schemas.microsoft.com/office/drawing/2014/main" id="{00000000-0008-0000-0100-00002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5" name="AutoShape 47">
          <a:extLst>
            <a:ext uri="{FF2B5EF4-FFF2-40B4-BE49-F238E27FC236}">
              <a16:creationId xmlns:a16="http://schemas.microsoft.com/office/drawing/2014/main" id="{00000000-0008-0000-0100-00002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6" name="AutoShape 48">
          <a:extLst>
            <a:ext uri="{FF2B5EF4-FFF2-40B4-BE49-F238E27FC236}">
              <a16:creationId xmlns:a16="http://schemas.microsoft.com/office/drawing/2014/main" id="{00000000-0008-0000-0100-00003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0</xdr:col>
      <xdr:colOff>0</xdr:colOff>
      <xdr:row>117</xdr:row>
      <xdr:rowOff>0</xdr:rowOff>
    </xdr:from>
    <xdr:to>
      <xdr:col>0</xdr:col>
      <xdr:colOff>9525</xdr:colOff>
      <xdr:row>117</xdr:row>
      <xdr:rowOff>9525</xdr:rowOff>
    </xdr:to>
    <xdr:sp macro="" textlink="">
      <xdr:nvSpPr>
        <xdr:cNvPr id="2097" name="AutoShape 49">
          <a:extLst>
            <a:ext uri="{FF2B5EF4-FFF2-40B4-BE49-F238E27FC236}">
              <a16:creationId xmlns:a16="http://schemas.microsoft.com/office/drawing/2014/main" id="{00000000-0008-0000-0100-000031080000}"/>
            </a:ext>
          </a:extLst>
        </xdr:cNvPr>
        <xdr:cNvSpPr>
          <a:spLocks noChangeAspect="1" noChangeArrowheads="1"/>
        </xdr:cNvSpPr>
      </xdr:nvSpPr>
      <xdr:spPr bwMode="auto">
        <a:xfrm>
          <a:off x="0" y="22459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8" name="AutoShape 50">
          <a:extLst>
            <a:ext uri="{FF2B5EF4-FFF2-40B4-BE49-F238E27FC236}">
              <a16:creationId xmlns:a16="http://schemas.microsoft.com/office/drawing/2014/main" id="{00000000-0008-0000-0100-000032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1</xdr:col>
      <xdr:colOff>0</xdr:colOff>
      <xdr:row>5</xdr:row>
      <xdr:rowOff>2</xdr:rowOff>
    </xdr:from>
    <xdr:to>
      <xdr:col>6</xdr:col>
      <xdr:colOff>28575</xdr:colOff>
      <xdr:row>16</xdr:row>
      <xdr:rowOff>38102</xdr:rowOff>
    </xdr:to>
    <xdr:pic>
      <xdr:nvPicPr>
        <xdr:cNvPr id="66" name="Рисунок 65" descr="20221027_123232.jpg">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1" cstate="print"/>
        <a:stretch>
          <a:fillRect/>
        </a:stretch>
      </xdr:blipFill>
      <xdr:spPr>
        <a:xfrm>
          <a:off x="609600" y="1123952"/>
          <a:ext cx="3076575" cy="2133600"/>
        </a:xfrm>
        <a:prstGeom prst="rect">
          <a:avLst/>
        </a:prstGeom>
      </xdr:spPr>
    </xdr:pic>
    <xdr:clientData/>
  </xdr:twoCellAnchor>
  <xdr:twoCellAnchor editAs="oneCell">
    <xdr:from>
      <xdr:col>7</xdr:col>
      <xdr:colOff>1</xdr:colOff>
      <xdr:row>5</xdr:row>
      <xdr:rowOff>1</xdr:rowOff>
    </xdr:from>
    <xdr:to>
      <xdr:col>12</xdr:col>
      <xdr:colOff>76200</xdr:colOff>
      <xdr:row>15</xdr:row>
      <xdr:rowOff>180976</xdr:rowOff>
    </xdr:to>
    <xdr:pic>
      <xdr:nvPicPr>
        <xdr:cNvPr id="67" name="Рисунок 66" descr="20221027_123237.jpg">
          <a:extLst>
            <a:ext uri="{FF2B5EF4-FFF2-40B4-BE49-F238E27FC236}">
              <a16:creationId xmlns:a16="http://schemas.microsoft.com/office/drawing/2014/main" id="{00000000-0008-0000-0100-000043000000}"/>
            </a:ext>
          </a:extLst>
        </xdr:cNvPr>
        <xdr:cNvPicPr>
          <a:picLocks noChangeAspect="1"/>
        </xdr:cNvPicPr>
      </xdr:nvPicPr>
      <xdr:blipFill>
        <a:blip xmlns:r="http://schemas.openxmlformats.org/officeDocument/2006/relationships" r:embed="rId2" cstate="print"/>
        <a:stretch>
          <a:fillRect/>
        </a:stretch>
      </xdr:blipFill>
      <xdr:spPr>
        <a:xfrm>
          <a:off x="4267201" y="1123951"/>
          <a:ext cx="3124199" cy="2085975"/>
        </a:xfrm>
        <a:prstGeom prst="rect">
          <a:avLst/>
        </a:prstGeom>
      </xdr:spPr>
    </xdr:pic>
    <xdr:clientData/>
  </xdr:twoCellAnchor>
  <xdr:twoCellAnchor editAs="oneCell">
    <xdr:from>
      <xdr:col>13</xdr:col>
      <xdr:colOff>1</xdr:colOff>
      <xdr:row>5</xdr:row>
      <xdr:rowOff>0</xdr:rowOff>
    </xdr:from>
    <xdr:to>
      <xdr:col>18</xdr:col>
      <xdr:colOff>57150</xdr:colOff>
      <xdr:row>16</xdr:row>
      <xdr:rowOff>9525</xdr:rowOff>
    </xdr:to>
    <xdr:pic>
      <xdr:nvPicPr>
        <xdr:cNvPr id="68" name="Рисунок 67" descr="20221027_123242.jpg">
          <a:extLst>
            <a:ext uri="{FF2B5EF4-FFF2-40B4-BE49-F238E27FC236}">
              <a16:creationId xmlns:a16="http://schemas.microsoft.com/office/drawing/2014/main" id="{00000000-0008-0000-0100-000044000000}"/>
            </a:ext>
          </a:extLst>
        </xdr:cNvPr>
        <xdr:cNvPicPr>
          <a:picLocks noChangeAspect="1"/>
        </xdr:cNvPicPr>
      </xdr:nvPicPr>
      <xdr:blipFill>
        <a:blip xmlns:r="http://schemas.openxmlformats.org/officeDocument/2006/relationships" r:embed="rId3" cstate="print"/>
        <a:stretch>
          <a:fillRect/>
        </a:stretch>
      </xdr:blipFill>
      <xdr:spPr>
        <a:xfrm>
          <a:off x="7924801" y="1123950"/>
          <a:ext cx="3105149" cy="2105025"/>
        </a:xfrm>
        <a:prstGeom prst="rect">
          <a:avLst/>
        </a:prstGeom>
      </xdr:spPr>
    </xdr:pic>
    <xdr:clientData/>
  </xdr:twoCellAnchor>
  <xdr:twoCellAnchor editAs="oneCell">
    <xdr:from>
      <xdr:col>1</xdr:col>
      <xdr:colOff>1</xdr:colOff>
      <xdr:row>18</xdr:row>
      <xdr:rowOff>1</xdr:rowOff>
    </xdr:from>
    <xdr:to>
      <xdr:col>5</xdr:col>
      <xdr:colOff>600074</xdr:colOff>
      <xdr:row>28</xdr:row>
      <xdr:rowOff>133351</xdr:rowOff>
    </xdr:to>
    <xdr:pic>
      <xdr:nvPicPr>
        <xdr:cNvPr id="69" name="Рисунок 68" descr="20221027_123245.jpg">
          <a:extLst>
            <a:ext uri="{FF2B5EF4-FFF2-40B4-BE49-F238E27FC236}">
              <a16:creationId xmlns:a16="http://schemas.microsoft.com/office/drawing/2014/main" id="{00000000-0008-0000-0100-000045000000}"/>
            </a:ext>
          </a:extLst>
        </xdr:cNvPr>
        <xdr:cNvPicPr>
          <a:picLocks noChangeAspect="1"/>
        </xdr:cNvPicPr>
      </xdr:nvPicPr>
      <xdr:blipFill>
        <a:blip xmlns:r="http://schemas.openxmlformats.org/officeDocument/2006/relationships" r:embed="rId4" cstate="print"/>
        <a:stretch>
          <a:fillRect/>
        </a:stretch>
      </xdr:blipFill>
      <xdr:spPr>
        <a:xfrm>
          <a:off x="609601" y="3600451"/>
          <a:ext cx="3038473" cy="2038350"/>
        </a:xfrm>
        <a:prstGeom prst="rect">
          <a:avLst/>
        </a:prstGeom>
      </xdr:spPr>
    </xdr:pic>
    <xdr:clientData/>
  </xdr:twoCellAnchor>
  <xdr:twoCellAnchor editAs="oneCell">
    <xdr:from>
      <xdr:col>7</xdr:col>
      <xdr:colOff>1</xdr:colOff>
      <xdr:row>18</xdr:row>
      <xdr:rowOff>0</xdr:rowOff>
    </xdr:from>
    <xdr:to>
      <xdr:col>12</xdr:col>
      <xdr:colOff>200024</xdr:colOff>
      <xdr:row>28</xdr:row>
      <xdr:rowOff>142876</xdr:rowOff>
    </xdr:to>
    <xdr:pic>
      <xdr:nvPicPr>
        <xdr:cNvPr id="70" name="Рисунок 69" descr="20221027_123253.jpg">
          <a:extLst>
            <a:ext uri="{FF2B5EF4-FFF2-40B4-BE49-F238E27FC236}">
              <a16:creationId xmlns:a16="http://schemas.microsoft.com/office/drawing/2014/main" id="{00000000-0008-0000-0100-000046000000}"/>
            </a:ext>
          </a:extLst>
        </xdr:cNvPr>
        <xdr:cNvPicPr>
          <a:picLocks noChangeAspect="1"/>
        </xdr:cNvPicPr>
      </xdr:nvPicPr>
      <xdr:blipFill>
        <a:blip xmlns:r="http://schemas.openxmlformats.org/officeDocument/2006/relationships" r:embed="rId5" cstate="print"/>
        <a:stretch>
          <a:fillRect/>
        </a:stretch>
      </xdr:blipFill>
      <xdr:spPr>
        <a:xfrm>
          <a:off x="4267201" y="3600450"/>
          <a:ext cx="3248023" cy="2047876"/>
        </a:xfrm>
        <a:prstGeom prst="rect">
          <a:avLst/>
        </a:prstGeom>
      </xdr:spPr>
    </xdr:pic>
    <xdr:clientData/>
  </xdr:twoCellAnchor>
  <xdr:twoCellAnchor editAs="oneCell">
    <xdr:from>
      <xdr:col>1</xdr:col>
      <xdr:colOff>38100</xdr:colOff>
      <xdr:row>34</xdr:row>
      <xdr:rowOff>9525</xdr:rowOff>
    </xdr:from>
    <xdr:to>
      <xdr:col>6</xdr:col>
      <xdr:colOff>47623</xdr:colOff>
      <xdr:row>45</xdr:row>
      <xdr:rowOff>74025</xdr:rowOff>
    </xdr:to>
    <xdr:pic>
      <xdr:nvPicPr>
        <xdr:cNvPr id="71" name="Рисунок 70" descr="20221027_114748.jpg">
          <a:extLst>
            <a:ext uri="{FF2B5EF4-FFF2-40B4-BE49-F238E27FC236}">
              <a16:creationId xmlns:a16="http://schemas.microsoft.com/office/drawing/2014/main" id="{00000000-0008-0000-0100-000047000000}"/>
            </a:ext>
          </a:extLst>
        </xdr:cNvPr>
        <xdr:cNvPicPr>
          <a:picLocks noChangeAspect="1"/>
        </xdr:cNvPicPr>
      </xdr:nvPicPr>
      <xdr:blipFill>
        <a:blip xmlns:r="http://schemas.openxmlformats.org/officeDocument/2006/relationships" r:embed="rId6" cstate="print"/>
        <a:srcRect r="16553"/>
        <a:stretch>
          <a:fillRect/>
        </a:stretch>
      </xdr:blipFill>
      <xdr:spPr>
        <a:xfrm>
          <a:off x="647700" y="6657975"/>
          <a:ext cx="3057523" cy="2160000"/>
        </a:xfrm>
        <a:prstGeom prst="rect">
          <a:avLst/>
        </a:prstGeom>
      </xdr:spPr>
    </xdr:pic>
    <xdr:clientData/>
  </xdr:twoCellAnchor>
  <xdr:twoCellAnchor editAs="oneCell">
    <xdr:from>
      <xdr:col>7</xdr:col>
      <xdr:colOff>0</xdr:colOff>
      <xdr:row>34</xdr:row>
      <xdr:rowOff>0</xdr:rowOff>
    </xdr:from>
    <xdr:to>
      <xdr:col>12</xdr:col>
      <xdr:colOff>180974</xdr:colOff>
      <xdr:row>45</xdr:row>
      <xdr:rowOff>64500</xdr:rowOff>
    </xdr:to>
    <xdr:pic>
      <xdr:nvPicPr>
        <xdr:cNvPr id="72" name="Рисунок 71" descr="20221027_114755.jpg">
          <a:extLst>
            <a:ext uri="{FF2B5EF4-FFF2-40B4-BE49-F238E27FC236}">
              <a16:creationId xmlns:a16="http://schemas.microsoft.com/office/drawing/2014/main" id="{00000000-0008-0000-0100-000048000000}"/>
            </a:ext>
          </a:extLst>
        </xdr:cNvPr>
        <xdr:cNvPicPr>
          <a:picLocks noChangeAspect="1"/>
        </xdr:cNvPicPr>
      </xdr:nvPicPr>
      <xdr:blipFill>
        <a:blip xmlns:r="http://schemas.openxmlformats.org/officeDocument/2006/relationships" r:embed="rId7" cstate="print"/>
        <a:stretch>
          <a:fillRect/>
        </a:stretch>
      </xdr:blipFill>
      <xdr:spPr>
        <a:xfrm>
          <a:off x="4267200" y="6648450"/>
          <a:ext cx="3228974" cy="2160000"/>
        </a:xfrm>
        <a:prstGeom prst="rect">
          <a:avLst/>
        </a:prstGeom>
      </xdr:spPr>
    </xdr:pic>
    <xdr:clientData/>
  </xdr:twoCellAnchor>
  <xdr:twoCellAnchor editAs="oneCell">
    <xdr:from>
      <xdr:col>12</xdr:col>
      <xdr:colOff>609599</xdr:colOff>
      <xdr:row>34</xdr:row>
      <xdr:rowOff>0</xdr:rowOff>
    </xdr:from>
    <xdr:to>
      <xdr:col>18</xdr:col>
      <xdr:colOff>38098</xdr:colOff>
      <xdr:row>45</xdr:row>
      <xdr:rowOff>64500</xdr:rowOff>
    </xdr:to>
    <xdr:pic>
      <xdr:nvPicPr>
        <xdr:cNvPr id="73" name="Рисунок 72" descr="20221027_114806.jpg">
          <a:extLst>
            <a:ext uri="{FF2B5EF4-FFF2-40B4-BE49-F238E27FC236}">
              <a16:creationId xmlns:a16="http://schemas.microsoft.com/office/drawing/2014/main" id="{00000000-0008-0000-0100-000049000000}"/>
            </a:ext>
          </a:extLst>
        </xdr:cNvPr>
        <xdr:cNvPicPr>
          <a:picLocks noChangeAspect="1"/>
        </xdr:cNvPicPr>
      </xdr:nvPicPr>
      <xdr:blipFill>
        <a:blip xmlns:r="http://schemas.openxmlformats.org/officeDocument/2006/relationships" r:embed="rId8" cstate="print"/>
        <a:stretch>
          <a:fillRect/>
        </a:stretch>
      </xdr:blipFill>
      <xdr:spPr>
        <a:xfrm>
          <a:off x="7924799" y="6648450"/>
          <a:ext cx="3086099" cy="2160000"/>
        </a:xfrm>
        <a:prstGeom prst="rect">
          <a:avLst/>
        </a:prstGeom>
      </xdr:spPr>
    </xdr:pic>
    <xdr:clientData/>
  </xdr:twoCellAnchor>
  <xdr:twoCellAnchor editAs="oneCell">
    <xdr:from>
      <xdr:col>1</xdr:col>
      <xdr:colOff>0</xdr:colOff>
      <xdr:row>47</xdr:row>
      <xdr:rowOff>0</xdr:rowOff>
    </xdr:from>
    <xdr:to>
      <xdr:col>6</xdr:col>
      <xdr:colOff>9524</xdr:colOff>
      <xdr:row>58</xdr:row>
      <xdr:rowOff>64500</xdr:rowOff>
    </xdr:to>
    <xdr:pic>
      <xdr:nvPicPr>
        <xdr:cNvPr id="74" name="Рисунок 73" descr="20221027_114812_001.jpg">
          <a:extLst>
            <a:ext uri="{FF2B5EF4-FFF2-40B4-BE49-F238E27FC236}">
              <a16:creationId xmlns:a16="http://schemas.microsoft.com/office/drawing/2014/main" id="{00000000-0008-0000-0100-00004A000000}"/>
            </a:ext>
          </a:extLst>
        </xdr:cNvPr>
        <xdr:cNvPicPr>
          <a:picLocks noChangeAspect="1"/>
        </xdr:cNvPicPr>
      </xdr:nvPicPr>
      <xdr:blipFill>
        <a:blip xmlns:r="http://schemas.openxmlformats.org/officeDocument/2006/relationships" r:embed="rId9" cstate="print"/>
        <a:stretch>
          <a:fillRect/>
        </a:stretch>
      </xdr:blipFill>
      <xdr:spPr>
        <a:xfrm>
          <a:off x="609600" y="9124950"/>
          <a:ext cx="3057524" cy="2160000"/>
        </a:xfrm>
        <a:prstGeom prst="rect">
          <a:avLst/>
        </a:prstGeom>
      </xdr:spPr>
    </xdr:pic>
    <xdr:clientData/>
  </xdr:twoCellAnchor>
  <xdr:twoCellAnchor editAs="oneCell">
    <xdr:from>
      <xdr:col>6</xdr:col>
      <xdr:colOff>609598</xdr:colOff>
      <xdr:row>47</xdr:row>
      <xdr:rowOff>0</xdr:rowOff>
    </xdr:from>
    <xdr:to>
      <xdr:col>10</xdr:col>
      <xdr:colOff>123823</xdr:colOff>
      <xdr:row>65</xdr:row>
      <xdr:rowOff>20735</xdr:rowOff>
    </xdr:to>
    <xdr:pic>
      <xdr:nvPicPr>
        <xdr:cNvPr id="75" name="Рисунок 74" descr="20221027_114832.jpg">
          <a:extLst>
            <a:ext uri="{FF2B5EF4-FFF2-40B4-BE49-F238E27FC236}">
              <a16:creationId xmlns:a16="http://schemas.microsoft.com/office/drawing/2014/main" id="{00000000-0008-0000-0100-00004B000000}"/>
            </a:ext>
          </a:extLst>
        </xdr:cNvPr>
        <xdr:cNvPicPr>
          <a:picLocks noChangeAspect="1"/>
        </xdr:cNvPicPr>
      </xdr:nvPicPr>
      <xdr:blipFill>
        <a:blip xmlns:r="http://schemas.openxmlformats.org/officeDocument/2006/relationships" r:embed="rId10" cstate="print"/>
        <a:srcRect l="13183" t="31015"/>
        <a:stretch>
          <a:fillRect/>
        </a:stretch>
      </xdr:blipFill>
      <xdr:spPr>
        <a:xfrm rot="5400000">
          <a:off x="3518643" y="9873505"/>
          <a:ext cx="3449735" cy="1952625"/>
        </a:xfrm>
        <a:prstGeom prst="rect">
          <a:avLst/>
        </a:prstGeom>
      </xdr:spPr>
    </xdr:pic>
    <xdr:clientData/>
  </xdr:twoCellAnchor>
  <xdr:twoCellAnchor editAs="oneCell">
    <xdr:from>
      <xdr:col>10</xdr:col>
      <xdr:colOff>609598</xdr:colOff>
      <xdr:row>47</xdr:row>
      <xdr:rowOff>0</xdr:rowOff>
    </xdr:from>
    <xdr:to>
      <xdr:col>16</xdr:col>
      <xdr:colOff>19048</xdr:colOff>
      <xdr:row>58</xdr:row>
      <xdr:rowOff>9525</xdr:rowOff>
    </xdr:to>
    <xdr:pic>
      <xdr:nvPicPr>
        <xdr:cNvPr id="76" name="Рисунок 75" descr="20221027_114814.jpg">
          <a:extLst>
            <a:ext uri="{FF2B5EF4-FFF2-40B4-BE49-F238E27FC236}">
              <a16:creationId xmlns:a16="http://schemas.microsoft.com/office/drawing/2014/main" id="{00000000-0008-0000-0100-00004C000000}"/>
            </a:ext>
          </a:extLst>
        </xdr:cNvPr>
        <xdr:cNvPicPr>
          <a:picLocks noChangeAspect="1"/>
        </xdr:cNvPicPr>
      </xdr:nvPicPr>
      <xdr:blipFill>
        <a:blip xmlns:r="http://schemas.openxmlformats.org/officeDocument/2006/relationships" r:embed="rId11" cstate="print"/>
        <a:srcRect l="38040" t="10142"/>
        <a:stretch>
          <a:fillRect/>
        </a:stretch>
      </xdr:blipFill>
      <xdr:spPr>
        <a:xfrm>
          <a:off x="6705598" y="9124950"/>
          <a:ext cx="3067050" cy="2105025"/>
        </a:xfrm>
        <a:prstGeom prst="rect">
          <a:avLst/>
        </a:prstGeom>
      </xdr:spPr>
    </xdr:pic>
    <xdr:clientData/>
  </xdr:twoCellAnchor>
  <xdr:twoCellAnchor editAs="oneCell">
    <xdr:from>
      <xdr:col>11</xdr:col>
      <xdr:colOff>33375</xdr:colOff>
      <xdr:row>70</xdr:row>
      <xdr:rowOff>9600</xdr:rowOff>
    </xdr:from>
    <xdr:to>
      <xdr:col>15</xdr:col>
      <xdr:colOff>474975</xdr:colOff>
      <xdr:row>81</xdr:row>
      <xdr:rowOff>74100</xdr:rowOff>
    </xdr:to>
    <xdr:pic>
      <xdr:nvPicPr>
        <xdr:cNvPr id="77" name="Рисунок 76" descr="IMG_7170.JPG">
          <a:extLst>
            <a:ext uri="{FF2B5EF4-FFF2-40B4-BE49-F238E27FC236}">
              <a16:creationId xmlns:a16="http://schemas.microsoft.com/office/drawing/2014/main" id="{00000000-0008-0000-0100-00004D000000}"/>
            </a:ext>
          </a:extLst>
        </xdr:cNvPr>
        <xdr:cNvPicPr>
          <a:picLocks noChangeAspect="1"/>
        </xdr:cNvPicPr>
      </xdr:nvPicPr>
      <xdr:blipFill>
        <a:blip xmlns:r="http://schemas.openxmlformats.org/officeDocument/2006/relationships" r:embed="rId12" cstate="print"/>
        <a:stretch>
          <a:fillRect/>
        </a:stretch>
      </xdr:blipFill>
      <xdr:spPr>
        <a:xfrm>
          <a:off x="6738975" y="13516050"/>
          <a:ext cx="2880000" cy="2160000"/>
        </a:xfrm>
        <a:prstGeom prst="rect">
          <a:avLst/>
        </a:prstGeom>
      </xdr:spPr>
    </xdr:pic>
    <xdr:clientData/>
  </xdr:twoCellAnchor>
  <xdr:twoCellAnchor editAs="oneCell">
    <xdr:from>
      <xdr:col>0</xdr:col>
      <xdr:colOff>554850</xdr:colOff>
      <xdr:row>82</xdr:row>
      <xdr:rowOff>35775</xdr:rowOff>
    </xdr:from>
    <xdr:to>
      <xdr:col>5</xdr:col>
      <xdr:colOff>386850</xdr:colOff>
      <xdr:row>93</xdr:row>
      <xdr:rowOff>100275</xdr:rowOff>
    </xdr:to>
    <xdr:pic>
      <xdr:nvPicPr>
        <xdr:cNvPr id="78" name="Рисунок 77" descr="IMG_7171.JPG">
          <a:extLst>
            <a:ext uri="{FF2B5EF4-FFF2-40B4-BE49-F238E27FC236}">
              <a16:creationId xmlns:a16="http://schemas.microsoft.com/office/drawing/2014/main" id="{00000000-0008-0000-0100-00004E000000}"/>
            </a:ext>
          </a:extLst>
        </xdr:cNvPr>
        <xdr:cNvPicPr>
          <a:picLocks noChangeAspect="1"/>
        </xdr:cNvPicPr>
      </xdr:nvPicPr>
      <xdr:blipFill>
        <a:blip xmlns:r="http://schemas.openxmlformats.org/officeDocument/2006/relationships" r:embed="rId13" cstate="print"/>
        <a:stretch>
          <a:fillRect/>
        </a:stretch>
      </xdr:blipFill>
      <xdr:spPr>
        <a:xfrm>
          <a:off x="554850" y="15828225"/>
          <a:ext cx="2880000" cy="2160000"/>
        </a:xfrm>
        <a:prstGeom prst="rect">
          <a:avLst/>
        </a:prstGeom>
      </xdr:spPr>
    </xdr:pic>
    <xdr:clientData/>
  </xdr:twoCellAnchor>
  <xdr:twoCellAnchor editAs="oneCell">
    <xdr:from>
      <xdr:col>10</xdr:col>
      <xdr:colOff>590550</xdr:colOff>
      <xdr:row>82</xdr:row>
      <xdr:rowOff>33375</xdr:rowOff>
    </xdr:from>
    <xdr:to>
      <xdr:col>15</xdr:col>
      <xdr:colOff>422550</xdr:colOff>
      <xdr:row>93</xdr:row>
      <xdr:rowOff>97875</xdr:rowOff>
    </xdr:to>
    <xdr:pic>
      <xdr:nvPicPr>
        <xdr:cNvPr id="79" name="Рисунок 78" descr="IMG_7174.JPG">
          <a:extLst>
            <a:ext uri="{FF2B5EF4-FFF2-40B4-BE49-F238E27FC236}">
              <a16:creationId xmlns:a16="http://schemas.microsoft.com/office/drawing/2014/main" id="{00000000-0008-0000-0100-00004F000000}"/>
            </a:ext>
          </a:extLst>
        </xdr:cNvPr>
        <xdr:cNvPicPr>
          <a:picLocks noChangeAspect="1"/>
        </xdr:cNvPicPr>
      </xdr:nvPicPr>
      <xdr:blipFill>
        <a:blip xmlns:r="http://schemas.openxmlformats.org/officeDocument/2006/relationships" r:embed="rId14" cstate="print"/>
        <a:stretch>
          <a:fillRect/>
        </a:stretch>
      </xdr:blipFill>
      <xdr:spPr>
        <a:xfrm>
          <a:off x="6686550" y="15825825"/>
          <a:ext cx="2880000" cy="2160000"/>
        </a:xfrm>
        <a:prstGeom prst="rect">
          <a:avLst/>
        </a:prstGeom>
      </xdr:spPr>
    </xdr:pic>
    <xdr:clientData/>
  </xdr:twoCellAnchor>
  <xdr:twoCellAnchor editAs="oneCell">
    <xdr:from>
      <xdr:col>5</xdr:col>
      <xdr:colOff>559575</xdr:colOff>
      <xdr:row>82</xdr:row>
      <xdr:rowOff>21450</xdr:rowOff>
    </xdr:from>
    <xdr:to>
      <xdr:col>10</xdr:col>
      <xdr:colOff>391575</xdr:colOff>
      <xdr:row>93</xdr:row>
      <xdr:rowOff>85950</xdr:rowOff>
    </xdr:to>
    <xdr:pic>
      <xdr:nvPicPr>
        <xdr:cNvPr id="80" name="Рисунок 79" descr="IMG_7184.JPG">
          <a:extLst>
            <a:ext uri="{FF2B5EF4-FFF2-40B4-BE49-F238E27FC236}">
              <a16:creationId xmlns:a16="http://schemas.microsoft.com/office/drawing/2014/main" id="{00000000-0008-0000-0100-000050000000}"/>
            </a:ext>
          </a:extLst>
        </xdr:cNvPr>
        <xdr:cNvPicPr>
          <a:picLocks noChangeAspect="1"/>
        </xdr:cNvPicPr>
      </xdr:nvPicPr>
      <xdr:blipFill>
        <a:blip xmlns:r="http://schemas.openxmlformats.org/officeDocument/2006/relationships" r:embed="rId15" cstate="print"/>
        <a:stretch>
          <a:fillRect/>
        </a:stretch>
      </xdr:blipFill>
      <xdr:spPr>
        <a:xfrm>
          <a:off x="3607575" y="15813900"/>
          <a:ext cx="2880000" cy="2160000"/>
        </a:xfrm>
        <a:prstGeom prst="rect">
          <a:avLst/>
        </a:prstGeom>
      </xdr:spPr>
    </xdr:pic>
    <xdr:clientData/>
  </xdr:twoCellAnchor>
  <xdr:twoCellAnchor editAs="oneCell">
    <xdr:from>
      <xdr:col>6</xdr:col>
      <xdr:colOff>35775</xdr:colOff>
      <xdr:row>70</xdr:row>
      <xdr:rowOff>12000</xdr:rowOff>
    </xdr:from>
    <xdr:to>
      <xdr:col>10</xdr:col>
      <xdr:colOff>477375</xdr:colOff>
      <xdr:row>81</xdr:row>
      <xdr:rowOff>76500</xdr:rowOff>
    </xdr:to>
    <xdr:pic>
      <xdr:nvPicPr>
        <xdr:cNvPr id="81" name="Рисунок 80" descr="IMG_6177.JPG">
          <a:extLst>
            <a:ext uri="{FF2B5EF4-FFF2-40B4-BE49-F238E27FC236}">
              <a16:creationId xmlns:a16="http://schemas.microsoft.com/office/drawing/2014/main" id="{00000000-0008-0000-0100-000051000000}"/>
            </a:ext>
          </a:extLst>
        </xdr:cNvPr>
        <xdr:cNvPicPr>
          <a:picLocks noChangeAspect="1"/>
        </xdr:cNvPicPr>
      </xdr:nvPicPr>
      <xdr:blipFill>
        <a:blip xmlns:r="http://schemas.openxmlformats.org/officeDocument/2006/relationships" r:embed="rId16" cstate="print"/>
        <a:stretch>
          <a:fillRect/>
        </a:stretch>
      </xdr:blipFill>
      <xdr:spPr>
        <a:xfrm>
          <a:off x="3693375" y="13518450"/>
          <a:ext cx="2880000" cy="2160000"/>
        </a:xfrm>
        <a:prstGeom prst="rect">
          <a:avLst/>
        </a:prstGeom>
      </xdr:spPr>
    </xdr:pic>
    <xdr:clientData/>
  </xdr:twoCellAnchor>
  <xdr:twoCellAnchor editAs="oneCell">
    <xdr:from>
      <xdr:col>0</xdr:col>
      <xdr:colOff>557250</xdr:colOff>
      <xdr:row>70</xdr:row>
      <xdr:rowOff>19125</xdr:rowOff>
    </xdr:from>
    <xdr:to>
      <xdr:col>5</xdr:col>
      <xdr:colOff>389250</xdr:colOff>
      <xdr:row>81</xdr:row>
      <xdr:rowOff>83625</xdr:rowOff>
    </xdr:to>
    <xdr:pic>
      <xdr:nvPicPr>
        <xdr:cNvPr id="82" name="Рисунок 81" descr="IMG_6179.JPG">
          <a:extLst>
            <a:ext uri="{FF2B5EF4-FFF2-40B4-BE49-F238E27FC236}">
              <a16:creationId xmlns:a16="http://schemas.microsoft.com/office/drawing/2014/main" id="{00000000-0008-0000-0100-000052000000}"/>
            </a:ext>
          </a:extLst>
        </xdr:cNvPr>
        <xdr:cNvPicPr>
          <a:picLocks noChangeAspect="1"/>
        </xdr:cNvPicPr>
      </xdr:nvPicPr>
      <xdr:blipFill>
        <a:blip xmlns:r="http://schemas.openxmlformats.org/officeDocument/2006/relationships" r:embed="rId17" cstate="print"/>
        <a:stretch>
          <a:fillRect/>
        </a:stretch>
      </xdr:blipFill>
      <xdr:spPr>
        <a:xfrm>
          <a:off x="557250" y="13525575"/>
          <a:ext cx="2880000" cy="2160000"/>
        </a:xfrm>
        <a:prstGeom prst="rect">
          <a:avLst/>
        </a:prstGeom>
      </xdr:spPr>
    </xdr:pic>
    <xdr:clientData/>
  </xdr:twoCellAnchor>
  <xdr:twoCellAnchor editAs="oneCell">
    <xdr:from>
      <xdr:col>16</xdr:col>
      <xdr:colOff>9525</xdr:colOff>
      <xdr:row>82</xdr:row>
      <xdr:rowOff>14325</xdr:rowOff>
    </xdr:from>
    <xdr:to>
      <xdr:col>20</xdr:col>
      <xdr:colOff>451125</xdr:colOff>
      <xdr:row>93</xdr:row>
      <xdr:rowOff>78825</xdr:rowOff>
    </xdr:to>
    <xdr:pic>
      <xdr:nvPicPr>
        <xdr:cNvPr id="84" name="Рисунок 83" descr="IMG_6183.JPG">
          <a:extLst>
            <a:ext uri="{FF2B5EF4-FFF2-40B4-BE49-F238E27FC236}">
              <a16:creationId xmlns:a16="http://schemas.microsoft.com/office/drawing/2014/main" id="{00000000-0008-0000-0100-000054000000}"/>
            </a:ext>
          </a:extLst>
        </xdr:cNvPr>
        <xdr:cNvPicPr>
          <a:picLocks noChangeAspect="1"/>
        </xdr:cNvPicPr>
      </xdr:nvPicPr>
      <xdr:blipFill>
        <a:blip xmlns:r="http://schemas.openxmlformats.org/officeDocument/2006/relationships" r:embed="rId18" cstate="print"/>
        <a:stretch>
          <a:fillRect/>
        </a:stretch>
      </xdr:blipFill>
      <xdr:spPr>
        <a:xfrm>
          <a:off x="9763125" y="15806775"/>
          <a:ext cx="2880000" cy="2160000"/>
        </a:xfrm>
        <a:prstGeom prst="rect">
          <a:avLst/>
        </a:prstGeom>
      </xdr:spPr>
    </xdr:pic>
    <xdr:clientData/>
  </xdr:twoCellAnchor>
  <xdr:twoCellAnchor editAs="oneCell">
    <xdr:from>
      <xdr:col>16</xdr:col>
      <xdr:colOff>23775</xdr:colOff>
      <xdr:row>70</xdr:row>
      <xdr:rowOff>19050</xdr:rowOff>
    </xdr:from>
    <xdr:to>
      <xdr:col>20</xdr:col>
      <xdr:colOff>465375</xdr:colOff>
      <xdr:row>81</xdr:row>
      <xdr:rowOff>83550</xdr:rowOff>
    </xdr:to>
    <xdr:pic>
      <xdr:nvPicPr>
        <xdr:cNvPr id="86" name="Рисунок 85" descr="IMG_6194.JPG">
          <a:extLst>
            <a:ext uri="{FF2B5EF4-FFF2-40B4-BE49-F238E27FC236}">
              <a16:creationId xmlns:a16="http://schemas.microsoft.com/office/drawing/2014/main" id="{00000000-0008-0000-0100-000056000000}"/>
            </a:ext>
          </a:extLst>
        </xdr:cNvPr>
        <xdr:cNvPicPr>
          <a:picLocks noChangeAspect="1"/>
        </xdr:cNvPicPr>
      </xdr:nvPicPr>
      <xdr:blipFill>
        <a:blip xmlns:r="http://schemas.openxmlformats.org/officeDocument/2006/relationships" r:embed="rId19" cstate="print"/>
        <a:stretch>
          <a:fillRect/>
        </a:stretch>
      </xdr:blipFill>
      <xdr:spPr>
        <a:xfrm>
          <a:off x="9777375" y="13525500"/>
          <a:ext cx="2880000" cy="2160000"/>
        </a:xfrm>
        <a:prstGeom prst="rect">
          <a:avLst/>
        </a:prstGeom>
      </xdr:spPr>
    </xdr:pic>
    <xdr:clientData/>
  </xdr:twoCellAnchor>
  <xdr:twoCellAnchor editAs="oneCell">
    <xdr:from>
      <xdr:col>1</xdr:col>
      <xdr:colOff>40500</xdr:colOff>
      <xdr:row>98</xdr:row>
      <xdr:rowOff>38100</xdr:rowOff>
    </xdr:from>
    <xdr:to>
      <xdr:col>5</xdr:col>
      <xdr:colOff>482100</xdr:colOff>
      <xdr:row>109</xdr:row>
      <xdr:rowOff>102600</xdr:rowOff>
    </xdr:to>
    <xdr:pic>
      <xdr:nvPicPr>
        <xdr:cNvPr id="98" name="Рисунок 97" descr="IMG_7241.JPG">
          <a:extLst>
            <a:ext uri="{FF2B5EF4-FFF2-40B4-BE49-F238E27FC236}">
              <a16:creationId xmlns:a16="http://schemas.microsoft.com/office/drawing/2014/main" id="{00000000-0008-0000-0100-000062000000}"/>
            </a:ext>
          </a:extLst>
        </xdr:cNvPr>
        <xdr:cNvPicPr>
          <a:picLocks noChangeAspect="1"/>
        </xdr:cNvPicPr>
      </xdr:nvPicPr>
      <xdr:blipFill>
        <a:blip xmlns:r="http://schemas.openxmlformats.org/officeDocument/2006/relationships" r:embed="rId20" cstate="print"/>
        <a:stretch>
          <a:fillRect/>
        </a:stretch>
      </xdr:blipFill>
      <xdr:spPr>
        <a:xfrm>
          <a:off x="650100" y="18878550"/>
          <a:ext cx="2880000" cy="2160000"/>
        </a:xfrm>
        <a:prstGeom prst="rect">
          <a:avLst/>
        </a:prstGeom>
      </xdr:spPr>
    </xdr:pic>
    <xdr:clientData/>
  </xdr:twoCellAnchor>
  <xdr:twoCellAnchor editAs="oneCell">
    <xdr:from>
      <xdr:col>11</xdr:col>
      <xdr:colOff>59549</xdr:colOff>
      <xdr:row>98</xdr:row>
      <xdr:rowOff>0</xdr:rowOff>
    </xdr:from>
    <xdr:to>
      <xdr:col>15</xdr:col>
      <xdr:colOff>573900</xdr:colOff>
      <xdr:row>109</xdr:row>
      <xdr:rowOff>64500</xdr:rowOff>
    </xdr:to>
    <xdr:pic>
      <xdr:nvPicPr>
        <xdr:cNvPr id="99" name="Рисунок 98" descr="IMG_7200.JPG">
          <a:extLst>
            <a:ext uri="{FF2B5EF4-FFF2-40B4-BE49-F238E27FC236}">
              <a16:creationId xmlns:a16="http://schemas.microsoft.com/office/drawing/2014/main" id="{00000000-0008-0000-0100-000063000000}"/>
            </a:ext>
          </a:extLst>
        </xdr:cNvPr>
        <xdr:cNvPicPr>
          <a:picLocks noChangeAspect="1"/>
        </xdr:cNvPicPr>
      </xdr:nvPicPr>
      <xdr:blipFill>
        <a:blip xmlns:r="http://schemas.openxmlformats.org/officeDocument/2006/relationships" r:embed="rId21" cstate="print"/>
        <a:srcRect r="19302"/>
        <a:stretch>
          <a:fillRect/>
        </a:stretch>
      </xdr:blipFill>
      <xdr:spPr>
        <a:xfrm>
          <a:off x="6765149" y="18840450"/>
          <a:ext cx="2952751" cy="2160000"/>
        </a:xfrm>
        <a:prstGeom prst="rect">
          <a:avLst/>
        </a:prstGeom>
      </xdr:spPr>
    </xdr:pic>
    <xdr:clientData/>
  </xdr:twoCellAnchor>
  <xdr:twoCellAnchor editAs="oneCell">
    <xdr:from>
      <xdr:col>1</xdr:col>
      <xdr:colOff>0</xdr:colOff>
      <xdr:row>110</xdr:row>
      <xdr:rowOff>54750</xdr:rowOff>
    </xdr:from>
    <xdr:to>
      <xdr:col>5</xdr:col>
      <xdr:colOff>441600</xdr:colOff>
      <xdr:row>121</xdr:row>
      <xdr:rowOff>119250</xdr:rowOff>
    </xdr:to>
    <xdr:pic>
      <xdr:nvPicPr>
        <xdr:cNvPr id="100" name="Рисунок 99" descr="IMG_7202.JPG">
          <a:extLst>
            <a:ext uri="{FF2B5EF4-FFF2-40B4-BE49-F238E27FC236}">
              <a16:creationId xmlns:a16="http://schemas.microsoft.com/office/drawing/2014/main" id="{00000000-0008-0000-0100-000064000000}"/>
            </a:ext>
          </a:extLst>
        </xdr:cNvPr>
        <xdr:cNvPicPr>
          <a:picLocks noChangeAspect="1"/>
        </xdr:cNvPicPr>
      </xdr:nvPicPr>
      <xdr:blipFill>
        <a:blip xmlns:r="http://schemas.openxmlformats.org/officeDocument/2006/relationships" r:embed="rId22" cstate="print"/>
        <a:stretch>
          <a:fillRect/>
        </a:stretch>
      </xdr:blipFill>
      <xdr:spPr>
        <a:xfrm>
          <a:off x="609600" y="21181200"/>
          <a:ext cx="2880000" cy="2160000"/>
        </a:xfrm>
        <a:prstGeom prst="rect">
          <a:avLst/>
        </a:prstGeom>
      </xdr:spPr>
    </xdr:pic>
    <xdr:clientData/>
  </xdr:twoCellAnchor>
  <xdr:twoCellAnchor editAs="oneCell">
    <xdr:from>
      <xdr:col>6</xdr:col>
      <xdr:colOff>92850</xdr:colOff>
      <xdr:row>98</xdr:row>
      <xdr:rowOff>33300</xdr:rowOff>
    </xdr:from>
    <xdr:to>
      <xdr:col>10</xdr:col>
      <xdr:colOff>534450</xdr:colOff>
      <xdr:row>109</xdr:row>
      <xdr:rowOff>97800</xdr:rowOff>
    </xdr:to>
    <xdr:pic>
      <xdr:nvPicPr>
        <xdr:cNvPr id="101" name="Рисунок 100" descr="IMG_7205.JPG">
          <a:extLst>
            <a:ext uri="{FF2B5EF4-FFF2-40B4-BE49-F238E27FC236}">
              <a16:creationId xmlns:a16="http://schemas.microsoft.com/office/drawing/2014/main" id="{00000000-0008-0000-0100-000065000000}"/>
            </a:ext>
          </a:extLst>
        </xdr:cNvPr>
        <xdr:cNvPicPr>
          <a:picLocks noChangeAspect="1"/>
        </xdr:cNvPicPr>
      </xdr:nvPicPr>
      <xdr:blipFill>
        <a:blip xmlns:r="http://schemas.openxmlformats.org/officeDocument/2006/relationships" r:embed="rId23" cstate="print"/>
        <a:stretch>
          <a:fillRect/>
        </a:stretch>
      </xdr:blipFill>
      <xdr:spPr>
        <a:xfrm>
          <a:off x="3750450" y="18873750"/>
          <a:ext cx="2880000" cy="2160000"/>
        </a:xfrm>
        <a:prstGeom prst="rect">
          <a:avLst/>
        </a:prstGeom>
      </xdr:spPr>
    </xdr:pic>
    <xdr:clientData/>
  </xdr:twoCellAnchor>
  <xdr:twoCellAnchor editAs="oneCell">
    <xdr:from>
      <xdr:col>11</xdr:col>
      <xdr:colOff>14250</xdr:colOff>
      <xdr:row>110</xdr:row>
      <xdr:rowOff>40425</xdr:rowOff>
    </xdr:from>
    <xdr:to>
      <xdr:col>15</xdr:col>
      <xdr:colOff>554850</xdr:colOff>
      <xdr:row>121</xdr:row>
      <xdr:rowOff>104925</xdr:rowOff>
    </xdr:to>
    <xdr:pic>
      <xdr:nvPicPr>
        <xdr:cNvPr id="102" name="Рисунок 101" descr="IMG_7208.JPG">
          <a:extLst>
            <a:ext uri="{FF2B5EF4-FFF2-40B4-BE49-F238E27FC236}">
              <a16:creationId xmlns:a16="http://schemas.microsoft.com/office/drawing/2014/main" id="{00000000-0008-0000-0100-000066000000}"/>
            </a:ext>
          </a:extLst>
        </xdr:cNvPr>
        <xdr:cNvPicPr>
          <a:picLocks noChangeAspect="1"/>
        </xdr:cNvPicPr>
      </xdr:nvPicPr>
      <xdr:blipFill>
        <a:blip xmlns:r="http://schemas.openxmlformats.org/officeDocument/2006/relationships" r:embed="rId24" cstate="print"/>
        <a:stretch>
          <a:fillRect/>
        </a:stretch>
      </xdr:blipFill>
      <xdr:spPr>
        <a:xfrm>
          <a:off x="6719850" y="21166875"/>
          <a:ext cx="2979000" cy="2160000"/>
        </a:xfrm>
        <a:prstGeom prst="rect">
          <a:avLst/>
        </a:prstGeom>
      </xdr:spPr>
    </xdr:pic>
    <xdr:clientData/>
  </xdr:twoCellAnchor>
  <xdr:twoCellAnchor editAs="oneCell">
    <xdr:from>
      <xdr:col>6</xdr:col>
      <xdr:colOff>49950</xdr:colOff>
      <xdr:row>110</xdr:row>
      <xdr:rowOff>38025</xdr:rowOff>
    </xdr:from>
    <xdr:to>
      <xdr:col>10</xdr:col>
      <xdr:colOff>402450</xdr:colOff>
      <xdr:row>121</xdr:row>
      <xdr:rowOff>102525</xdr:rowOff>
    </xdr:to>
    <xdr:pic>
      <xdr:nvPicPr>
        <xdr:cNvPr id="103" name="Рисунок 102" descr="IMG_7216.JPG">
          <a:extLst>
            <a:ext uri="{FF2B5EF4-FFF2-40B4-BE49-F238E27FC236}">
              <a16:creationId xmlns:a16="http://schemas.microsoft.com/office/drawing/2014/main" id="{00000000-0008-0000-0100-000067000000}"/>
            </a:ext>
          </a:extLst>
        </xdr:cNvPr>
        <xdr:cNvPicPr>
          <a:picLocks noChangeAspect="1"/>
        </xdr:cNvPicPr>
      </xdr:nvPicPr>
      <xdr:blipFill>
        <a:blip xmlns:r="http://schemas.openxmlformats.org/officeDocument/2006/relationships" r:embed="rId25" cstate="print"/>
        <a:srcRect r="25583"/>
        <a:stretch>
          <a:fillRect/>
        </a:stretch>
      </xdr:blipFill>
      <xdr:spPr>
        <a:xfrm>
          <a:off x="3707550" y="21164475"/>
          <a:ext cx="2790900" cy="2160000"/>
        </a:xfrm>
        <a:prstGeom prst="rect">
          <a:avLst/>
        </a:prstGeom>
      </xdr:spPr>
    </xdr:pic>
    <xdr:clientData/>
  </xdr:twoCellAnchor>
  <xdr:twoCellAnchor editAs="oneCell">
    <xdr:from>
      <xdr:col>11</xdr:col>
      <xdr:colOff>507150</xdr:colOff>
      <xdr:row>125</xdr:row>
      <xdr:rowOff>188100</xdr:rowOff>
    </xdr:from>
    <xdr:to>
      <xdr:col>16</xdr:col>
      <xdr:colOff>599163</xdr:colOff>
      <xdr:row>136</xdr:row>
      <xdr:rowOff>180975</xdr:rowOff>
    </xdr:to>
    <xdr:pic>
      <xdr:nvPicPr>
        <xdr:cNvPr id="106" name="Рисунок 105" descr="20221027_101832.jpg">
          <a:extLst>
            <a:ext uri="{FF2B5EF4-FFF2-40B4-BE49-F238E27FC236}">
              <a16:creationId xmlns:a16="http://schemas.microsoft.com/office/drawing/2014/main" id="{00000000-0008-0000-0100-00006A000000}"/>
            </a:ext>
          </a:extLst>
        </xdr:cNvPr>
        <xdr:cNvPicPr>
          <a:picLocks noChangeAspect="1"/>
        </xdr:cNvPicPr>
      </xdr:nvPicPr>
      <xdr:blipFill>
        <a:blip xmlns:r="http://schemas.openxmlformats.org/officeDocument/2006/relationships" r:embed="rId26" cstate="print"/>
        <a:stretch>
          <a:fillRect/>
        </a:stretch>
      </xdr:blipFill>
      <xdr:spPr>
        <a:xfrm>
          <a:off x="7212750" y="24172050"/>
          <a:ext cx="3140013" cy="2088375"/>
        </a:xfrm>
        <a:prstGeom prst="rect">
          <a:avLst/>
        </a:prstGeom>
      </xdr:spPr>
    </xdr:pic>
    <xdr:clientData/>
  </xdr:twoCellAnchor>
  <xdr:twoCellAnchor editAs="oneCell">
    <xdr:from>
      <xdr:col>17</xdr:col>
      <xdr:colOff>171374</xdr:colOff>
      <xdr:row>125</xdr:row>
      <xdr:rowOff>185700</xdr:rowOff>
    </xdr:from>
    <xdr:to>
      <xdr:col>22</xdr:col>
      <xdr:colOff>140229</xdr:colOff>
      <xdr:row>136</xdr:row>
      <xdr:rowOff>171450</xdr:rowOff>
    </xdr:to>
    <xdr:pic>
      <xdr:nvPicPr>
        <xdr:cNvPr id="107" name="Рисунок 106" descr="20221027_101838.jpg">
          <a:extLst>
            <a:ext uri="{FF2B5EF4-FFF2-40B4-BE49-F238E27FC236}">
              <a16:creationId xmlns:a16="http://schemas.microsoft.com/office/drawing/2014/main" id="{00000000-0008-0000-0100-00006B000000}"/>
            </a:ext>
          </a:extLst>
        </xdr:cNvPr>
        <xdr:cNvPicPr>
          <a:picLocks noChangeAspect="1"/>
        </xdr:cNvPicPr>
      </xdr:nvPicPr>
      <xdr:blipFill>
        <a:blip xmlns:r="http://schemas.openxmlformats.org/officeDocument/2006/relationships" r:embed="rId27" cstate="print"/>
        <a:stretch>
          <a:fillRect/>
        </a:stretch>
      </xdr:blipFill>
      <xdr:spPr>
        <a:xfrm>
          <a:off x="10534574" y="24169650"/>
          <a:ext cx="3016855" cy="2081250"/>
        </a:xfrm>
        <a:prstGeom prst="rect">
          <a:avLst/>
        </a:prstGeom>
      </xdr:spPr>
    </xdr:pic>
    <xdr:clientData/>
  </xdr:twoCellAnchor>
  <xdr:twoCellAnchor editAs="oneCell">
    <xdr:from>
      <xdr:col>1</xdr:col>
      <xdr:colOff>9525</xdr:colOff>
      <xdr:row>125</xdr:row>
      <xdr:rowOff>185775</xdr:rowOff>
    </xdr:from>
    <xdr:to>
      <xdr:col>6</xdr:col>
      <xdr:colOff>78525</xdr:colOff>
      <xdr:row>136</xdr:row>
      <xdr:rowOff>150075</xdr:rowOff>
    </xdr:to>
    <xdr:pic>
      <xdr:nvPicPr>
        <xdr:cNvPr id="108" name="Рисунок 107" descr="20221027_101634.jpg">
          <a:extLst>
            <a:ext uri="{FF2B5EF4-FFF2-40B4-BE49-F238E27FC236}">
              <a16:creationId xmlns:a16="http://schemas.microsoft.com/office/drawing/2014/main" id="{00000000-0008-0000-0100-00006C000000}"/>
            </a:ext>
          </a:extLst>
        </xdr:cNvPr>
        <xdr:cNvPicPr>
          <a:picLocks noChangeAspect="1"/>
        </xdr:cNvPicPr>
      </xdr:nvPicPr>
      <xdr:blipFill>
        <a:blip xmlns:r="http://schemas.openxmlformats.org/officeDocument/2006/relationships" r:embed="rId28" cstate="print"/>
        <a:stretch>
          <a:fillRect/>
        </a:stretch>
      </xdr:blipFill>
      <xdr:spPr>
        <a:xfrm>
          <a:off x="619125" y="24169725"/>
          <a:ext cx="3117000" cy="2059800"/>
        </a:xfrm>
        <a:prstGeom prst="rect">
          <a:avLst/>
        </a:prstGeom>
      </xdr:spPr>
    </xdr:pic>
    <xdr:clientData/>
  </xdr:twoCellAnchor>
  <xdr:twoCellAnchor editAs="oneCell">
    <xdr:from>
      <xdr:col>6</xdr:col>
      <xdr:colOff>357150</xdr:colOff>
      <xdr:row>125</xdr:row>
      <xdr:rowOff>171450</xdr:rowOff>
    </xdr:from>
    <xdr:to>
      <xdr:col>11</xdr:col>
      <xdr:colOff>330147</xdr:colOff>
      <xdr:row>136</xdr:row>
      <xdr:rowOff>159600</xdr:rowOff>
    </xdr:to>
    <xdr:pic>
      <xdr:nvPicPr>
        <xdr:cNvPr id="109" name="Рисунок 108" descr="20221027_101652.jpg">
          <a:extLst>
            <a:ext uri="{FF2B5EF4-FFF2-40B4-BE49-F238E27FC236}">
              <a16:creationId xmlns:a16="http://schemas.microsoft.com/office/drawing/2014/main" id="{00000000-0008-0000-0100-00006D000000}"/>
            </a:ext>
          </a:extLst>
        </xdr:cNvPr>
        <xdr:cNvPicPr>
          <a:picLocks noChangeAspect="1"/>
        </xdr:cNvPicPr>
      </xdr:nvPicPr>
      <xdr:blipFill>
        <a:blip xmlns:r="http://schemas.openxmlformats.org/officeDocument/2006/relationships" r:embed="rId29" cstate="print"/>
        <a:stretch>
          <a:fillRect/>
        </a:stretch>
      </xdr:blipFill>
      <xdr:spPr>
        <a:xfrm>
          <a:off x="4014750" y="24155400"/>
          <a:ext cx="3020997" cy="2083650"/>
        </a:xfrm>
        <a:prstGeom prst="rect">
          <a:avLst/>
        </a:prstGeom>
      </xdr:spPr>
    </xdr:pic>
    <xdr:clientData/>
  </xdr:twoCellAnchor>
  <xdr:twoCellAnchor editAs="oneCell">
    <xdr:from>
      <xdr:col>1</xdr:col>
      <xdr:colOff>231820</xdr:colOff>
      <xdr:row>141</xdr:row>
      <xdr:rowOff>15832</xdr:rowOff>
    </xdr:from>
    <xdr:to>
      <xdr:col>4</xdr:col>
      <xdr:colOff>203020</xdr:colOff>
      <xdr:row>157</xdr:row>
      <xdr:rowOff>9525</xdr:rowOff>
    </xdr:to>
    <xdr:pic>
      <xdr:nvPicPr>
        <xdr:cNvPr id="110" name="Рисунок 109" descr="20221027_132616.jpg">
          <a:extLst>
            <a:ext uri="{FF2B5EF4-FFF2-40B4-BE49-F238E27FC236}">
              <a16:creationId xmlns:a16="http://schemas.microsoft.com/office/drawing/2014/main" id="{00000000-0008-0000-0100-00006E000000}"/>
            </a:ext>
          </a:extLst>
        </xdr:cNvPr>
        <xdr:cNvPicPr>
          <a:picLocks noChangeAspect="1"/>
        </xdr:cNvPicPr>
      </xdr:nvPicPr>
      <xdr:blipFill>
        <a:blip xmlns:r="http://schemas.openxmlformats.org/officeDocument/2006/relationships" r:embed="rId30" cstate="print"/>
        <a:srcRect r="22047"/>
        <a:stretch>
          <a:fillRect/>
        </a:stretch>
      </xdr:blipFill>
      <xdr:spPr>
        <a:xfrm rot="5400000">
          <a:off x="220573" y="27668629"/>
          <a:ext cx="3041693" cy="1800000"/>
        </a:xfrm>
        <a:prstGeom prst="rect">
          <a:avLst/>
        </a:prstGeom>
      </xdr:spPr>
    </xdr:pic>
    <xdr:clientData/>
  </xdr:twoCellAnchor>
  <xdr:twoCellAnchor editAs="oneCell">
    <xdr:from>
      <xdr:col>14</xdr:col>
      <xdr:colOff>359551</xdr:colOff>
      <xdr:row>161</xdr:row>
      <xdr:rowOff>35700</xdr:rowOff>
    </xdr:from>
    <xdr:to>
      <xdr:col>20</xdr:col>
      <xdr:colOff>152400</xdr:colOff>
      <xdr:row>170</xdr:row>
      <xdr:rowOff>121200</xdr:rowOff>
    </xdr:to>
    <xdr:pic>
      <xdr:nvPicPr>
        <xdr:cNvPr id="111" name="Рисунок 110" descr="20221027_132655.jpg">
          <a:extLst>
            <a:ext uri="{FF2B5EF4-FFF2-40B4-BE49-F238E27FC236}">
              <a16:creationId xmlns:a16="http://schemas.microsoft.com/office/drawing/2014/main" id="{00000000-0008-0000-0100-00006F000000}"/>
            </a:ext>
          </a:extLst>
        </xdr:cNvPr>
        <xdr:cNvPicPr>
          <a:picLocks noChangeAspect="1"/>
        </xdr:cNvPicPr>
      </xdr:nvPicPr>
      <xdr:blipFill>
        <a:blip xmlns:r="http://schemas.openxmlformats.org/officeDocument/2006/relationships" r:embed="rId31" cstate="print"/>
        <a:stretch>
          <a:fillRect/>
        </a:stretch>
      </xdr:blipFill>
      <xdr:spPr>
        <a:xfrm>
          <a:off x="8893951" y="30877650"/>
          <a:ext cx="3450449" cy="1800000"/>
        </a:xfrm>
        <a:prstGeom prst="rect">
          <a:avLst/>
        </a:prstGeom>
      </xdr:spPr>
    </xdr:pic>
    <xdr:clientData/>
  </xdr:twoCellAnchor>
  <xdr:twoCellAnchor editAs="oneCell">
    <xdr:from>
      <xdr:col>14</xdr:col>
      <xdr:colOff>338101</xdr:colOff>
      <xdr:row>141</xdr:row>
      <xdr:rowOff>14250</xdr:rowOff>
    </xdr:from>
    <xdr:to>
      <xdr:col>20</xdr:col>
      <xdr:colOff>171450</xdr:colOff>
      <xdr:row>150</xdr:row>
      <xdr:rowOff>99750</xdr:rowOff>
    </xdr:to>
    <xdr:pic>
      <xdr:nvPicPr>
        <xdr:cNvPr id="112" name="Рисунок 111" descr="20221027_132702.jpg">
          <a:extLst>
            <a:ext uri="{FF2B5EF4-FFF2-40B4-BE49-F238E27FC236}">
              <a16:creationId xmlns:a16="http://schemas.microsoft.com/office/drawing/2014/main" id="{00000000-0008-0000-0100-000070000000}"/>
            </a:ext>
          </a:extLst>
        </xdr:cNvPr>
        <xdr:cNvPicPr>
          <a:picLocks noChangeAspect="1"/>
        </xdr:cNvPicPr>
      </xdr:nvPicPr>
      <xdr:blipFill>
        <a:blip xmlns:r="http://schemas.openxmlformats.org/officeDocument/2006/relationships" r:embed="rId32" cstate="print"/>
        <a:stretch>
          <a:fillRect/>
        </a:stretch>
      </xdr:blipFill>
      <xdr:spPr>
        <a:xfrm>
          <a:off x="8872501" y="27046200"/>
          <a:ext cx="3490949" cy="1800000"/>
        </a:xfrm>
        <a:prstGeom prst="rect">
          <a:avLst/>
        </a:prstGeom>
      </xdr:spPr>
    </xdr:pic>
    <xdr:clientData/>
  </xdr:twoCellAnchor>
  <xdr:twoCellAnchor editAs="oneCell">
    <xdr:from>
      <xdr:col>14</xdr:col>
      <xdr:colOff>316651</xdr:colOff>
      <xdr:row>151</xdr:row>
      <xdr:rowOff>30900</xdr:rowOff>
    </xdr:from>
    <xdr:to>
      <xdr:col>20</xdr:col>
      <xdr:colOff>200025</xdr:colOff>
      <xdr:row>160</xdr:row>
      <xdr:rowOff>116400</xdr:rowOff>
    </xdr:to>
    <xdr:pic>
      <xdr:nvPicPr>
        <xdr:cNvPr id="113" name="Рисунок 112" descr="20221027_132710.jpg">
          <a:extLst>
            <a:ext uri="{FF2B5EF4-FFF2-40B4-BE49-F238E27FC236}">
              <a16:creationId xmlns:a16="http://schemas.microsoft.com/office/drawing/2014/main" id="{00000000-0008-0000-0100-000071000000}"/>
            </a:ext>
          </a:extLst>
        </xdr:cNvPr>
        <xdr:cNvPicPr>
          <a:picLocks noChangeAspect="1"/>
        </xdr:cNvPicPr>
      </xdr:nvPicPr>
      <xdr:blipFill>
        <a:blip xmlns:r="http://schemas.openxmlformats.org/officeDocument/2006/relationships" r:embed="rId33" cstate="print"/>
        <a:stretch>
          <a:fillRect/>
        </a:stretch>
      </xdr:blipFill>
      <xdr:spPr>
        <a:xfrm>
          <a:off x="8851051" y="28967850"/>
          <a:ext cx="3540974" cy="1800000"/>
        </a:xfrm>
        <a:prstGeom prst="rect">
          <a:avLst/>
        </a:prstGeom>
      </xdr:spPr>
    </xdr:pic>
    <xdr:clientData/>
  </xdr:twoCellAnchor>
  <xdr:twoCellAnchor editAs="oneCell">
    <xdr:from>
      <xdr:col>1</xdr:col>
      <xdr:colOff>238051</xdr:colOff>
      <xdr:row>158</xdr:row>
      <xdr:rowOff>9450</xdr:rowOff>
    </xdr:from>
    <xdr:to>
      <xdr:col>7</xdr:col>
      <xdr:colOff>66675</xdr:colOff>
      <xdr:row>167</xdr:row>
      <xdr:rowOff>94950</xdr:rowOff>
    </xdr:to>
    <xdr:pic>
      <xdr:nvPicPr>
        <xdr:cNvPr id="114" name="Рисунок 113" descr="20221027_132714.jpg">
          <a:extLst>
            <a:ext uri="{FF2B5EF4-FFF2-40B4-BE49-F238E27FC236}">
              <a16:creationId xmlns:a16="http://schemas.microsoft.com/office/drawing/2014/main" id="{00000000-0008-0000-0100-000072000000}"/>
            </a:ext>
          </a:extLst>
        </xdr:cNvPr>
        <xdr:cNvPicPr>
          <a:picLocks noChangeAspect="1"/>
        </xdr:cNvPicPr>
      </xdr:nvPicPr>
      <xdr:blipFill>
        <a:blip xmlns:r="http://schemas.openxmlformats.org/officeDocument/2006/relationships" r:embed="rId34" cstate="print"/>
        <a:stretch>
          <a:fillRect/>
        </a:stretch>
      </xdr:blipFill>
      <xdr:spPr>
        <a:xfrm>
          <a:off x="847651" y="30279900"/>
          <a:ext cx="3486224" cy="1800000"/>
        </a:xfrm>
        <a:prstGeom prst="rect">
          <a:avLst/>
        </a:prstGeom>
      </xdr:spPr>
    </xdr:pic>
    <xdr:clientData/>
  </xdr:twoCellAnchor>
  <xdr:twoCellAnchor editAs="oneCell">
    <xdr:from>
      <xdr:col>7</xdr:col>
      <xdr:colOff>207076</xdr:colOff>
      <xdr:row>157</xdr:row>
      <xdr:rowOff>168975</xdr:rowOff>
    </xdr:from>
    <xdr:to>
      <xdr:col>13</xdr:col>
      <xdr:colOff>0</xdr:colOff>
      <xdr:row>167</xdr:row>
      <xdr:rowOff>63975</xdr:rowOff>
    </xdr:to>
    <xdr:pic>
      <xdr:nvPicPr>
        <xdr:cNvPr id="115" name="Рисунок 114" descr="20221027_132720.jpg">
          <a:extLst>
            <a:ext uri="{FF2B5EF4-FFF2-40B4-BE49-F238E27FC236}">
              <a16:creationId xmlns:a16="http://schemas.microsoft.com/office/drawing/2014/main" id="{00000000-0008-0000-0100-000073000000}"/>
            </a:ext>
          </a:extLst>
        </xdr:cNvPr>
        <xdr:cNvPicPr>
          <a:picLocks noChangeAspect="1"/>
        </xdr:cNvPicPr>
      </xdr:nvPicPr>
      <xdr:blipFill>
        <a:blip xmlns:r="http://schemas.openxmlformats.org/officeDocument/2006/relationships" r:embed="rId35" cstate="print"/>
        <a:stretch>
          <a:fillRect/>
        </a:stretch>
      </xdr:blipFill>
      <xdr:spPr>
        <a:xfrm>
          <a:off x="4474276" y="30248925"/>
          <a:ext cx="3450524" cy="1800000"/>
        </a:xfrm>
        <a:prstGeom prst="rect">
          <a:avLst/>
        </a:prstGeom>
      </xdr:spPr>
    </xdr:pic>
    <xdr:clientData/>
  </xdr:twoCellAnchor>
  <xdr:twoCellAnchor editAs="oneCell">
    <xdr:from>
      <xdr:col>11</xdr:col>
      <xdr:colOff>141220</xdr:colOff>
      <xdr:row>140</xdr:row>
      <xdr:rowOff>171455</xdr:rowOff>
    </xdr:from>
    <xdr:to>
      <xdr:col>14</xdr:col>
      <xdr:colOff>112420</xdr:colOff>
      <xdr:row>157</xdr:row>
      <xdr:rowOff>47628</xdr:rowOff>
    </xdr:to>
    <xdr:pic>
      <xdr:nvPicPr>
        <xdr:cNvPr id="116" name="Рисунок 115" descr="20221027_132735.jpg">
          <a:extLst>
            <a:ext uri="{FF2B5EF4-FFF2-40B4-BE49-F238E27FC236}">
              <a16:creationId xmlns:a16="http://schemas.microsoft.com/office/drawing/2014/main" id="{00000000-0008-0000-0100-000074000000}"/>
            </a:ext>
          </a:extLst>
        </xdr:cNvPr>
        <xdr:cNvPicPr>
          <a:picLocks noChangeAspect="1"/>
        </xdr:cNvPicPr>
      </xdr:nvPicPr>
      <xdr:blipFill>
        <a:blip xmlns:r="http://schemas.openxmlformats.org/officeDocument/2006/relationships" r:embed="rId36" cstate="print"/>
        <a:srcRect r="18260"/>
        <a:stretch>
          <a:fillRect/>
        </a:stretch>
      </xdr:blipFill>
      <xdr:spPr>
        <a:xfrm rot="5400000">
          <a:off x="6189483" y="27670242"/>
          <a:ext cx="3114673" cy="1800000"/>
        </a:xfrm>
        <a:prstGeom prst="rect">
          <a:avLst/>
        </a:prstGeom>
      </xdr:spPr>
    </xdr:pic>
    <xdr:clientData/>
  </xdr:twoCellAnchor>
  <xdr:twoCellAnchor editAs="oneCell">
    <xdr:from>
      <xdr:col>7</xdr:col>
      <xdr:colOff>548395</xdr:colOff>
      <xdr:row>141</xdr:row>
      <xdr:rowOff>3</xdr:rowOff>
    </xdr:from>
    <xdr:to>
      <xdr:col>10</xdr:col>
      <xdr:colOff>519595</xdr:colOff>
      <xdr:row>157</xdr:row>
      <xdr:rowOff>38100</xdr:rowOff>
    </xdr:to>
    <xdr:pic>
      <xdr:nvPicPr>
        <xdr:cNvPr id="117" name="Рисунок 116" descr="20221027_132756.jpg">
          <a:extLst>
            <a:ext uri="{FF2B5EF4-FFF2-40B4-BE49-F238E27FC236}">
              <a16:creationId xmlns:a16="http://schemas.microsoft.com/office/drawing/2014/main" id="{00000000-0008-0000-0100-000075000000}"/>
            </a:ext>
          </a:extLst>
        </xdr:cNvPr>
        <xdr:cNvPicPr>
          <a:picLocks noChangeAspect="1"/>
        </xdr:cNvPicPr>
      </xdr:nvPicPr>
      <xdr:blipFill>
        <a:blip xmlns:r="http://schemas.openxmlformats.org/officeDocument/2006/relationships" r:embed="rId37" cstate="print"/>
        <a:srcRect l="9301" r="11608"/>
        <a:stretch>
          <a:fillRect/>
        </a:stretch>
      </xdr:blipFill>
      <xdr:spPr>
        <a:xfrm rot="5400000">
          <a:off x="4172546" y="27675002"/>
          <a:ext cx="3086097" cy="1800000"/>
        </a:xfrm>
        <a:prstGeom prst="rect">
          <a:avLst/>
        </a:prstGeom>
      </xdr:spPr>
    </xdr:pic>
    <xdr:clientData/>
  </xdr:twoCellAnchor>
  <xdr:twoCellAnchor editAs="oneCell">
    <xdr:from>
      <xdr:col>4</xdr:col>
      <xdr:colOff>374545</xdr:colOff>
      <xdr:row>141</xdr:row>
      <xdr:rowOff>6156</xdr:rowOff>
    </xdr:from>
    <xdr:to>
      <xdr:col>7</xdr:col>
      <xdr:colOff>345745</xdr:colOff>
      <xdr:row>157</xdr:row>
      <xdr:rowOff>19049</xdr:rowOff>
    </xdr:to>
    <xdr:pic>
      <xdr:nvPicPr>
        <xdr:cNvPr id="118" name="Рисунок 117" descr="20221027_132804.jpg">
          <a:extLst>
            <a:ext uri="{FF2B5EF4-FFF2-40B4-BE49-F238E27FC236}">
              <a16:creationId xmlns:a16="http://schemas.microsoft.com/office/drawing/2014/main" id="{00000000-0008-0000-0100-000076000000}"/>
            </a:ext>
          </a:extLst>
        </xdr:cNvPr>
        <xdr:cNvPicPr>
          <a:picLocks noChangeAspect="1"/>
        </xdr:cNvPicPr>
      </xdr:nvPicPr>
      <xdr:blipFill>
        <a:blip xmlns:r="http://schemas.openxmlformats.org/officeDocument/2006/relationships" r:embed="rId38" cstate="print"/>
        <a:srcRect r="21555"/>
        <a:stretch>
          <a:fillRect/>
        </a:stretch>
      </xdr:blipFill>
      <xdr:spPr>
        <a:xfrm rot="5400000">
          <a:off x="2182498" y="27668553"/>
          <a:ext cx="3060893" cy="18000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7"/>
  <sheetViews>
    <sheetView tabSelected="1" zoomScale="90" zoomScaleNormal="90" workbookViewId="0">
      <selection activeCell="C20" sqref="C20"/>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5"/>
      <c r="B1" s="130" t="s">
        <v>116</v>
      </c>
      <c r="C1" s="131"/>
      <c r="D1" s="131"/>
      <c r="E1" s="131"/>
      <c r="F1" s="131"/>
      <c r="G1" s="131"/>
      <c r="H1" s="131"/>
      <c r="I1" s="131"/>
      <c r="J1" s="132"/>
      <c r="K1" s="6"/>
      <c r="L1" s="6"/>
      <c r="M1" s="6"/>
    </row>
    <row r="2" spans="1:13" x14ac:dyDescent="0.25">
      <c r="A2" s="5"/>
      <c r="B2" s="133"/>
      <c r="C2" s="134"/>
      <c r="D2" s="134"/>
      <c r="E2" s="134"/>
      <c r="F2" s="134"/>
      <c r="G2" s="134"/>
      <c r="H2" s="134"/>
      <c r="I2" s="134"/>
      <c r="J2" s="135"/>
      <c r="K2" s="4"/>
      <c r="L2" s="6"/>
      <c r="M2" s="6"/>
    </row>
    <row r="3" spans="1:13" ht="19.5" customHeight="1" x14ac:dyDescent="0.25">
      <c r="A3" s="5"/>
      <c r="B3" s="62" t="s">
        <v>6</v>
      </c>
      <c r="C3" s="136" t="s">
        <v>119</v>
      </c>
      <c r="D3" s="136"/>
      <c r="E3" s="137"/>
      <c r="F3" s="137"/>
      <c r="G3" s="137"/>
      <c r="H3" s="137"/>
      <c r="I3" s="137"/>
      <c r="J3" s="137"/>
      <c r="K3" s="4"/>
      <c r="L3" s="61"/>
      <c r="M3" s="61"/>
    </row>
    <row r="4" spans="1:13" x14ac:dyDescent="0.25">
      <c r="A4" s="5"/>
      <c r="B4" s="65" t="s">
        <v>86</v>
      </c>
      <c r="C4" s="145" t="s">
        <v>114</v>
      </c>
      <c r="D4" s="145"/>
      <c r="E4" s="145"/>
      <c r="F4" s="145"/>
      <c r="G4" s="145"/>
      <c r="H4" s="145"/>
      <c r="I4" s="145"/>
      <c r="J4" s="145"/>
      <c r="K4" s="63"/>
      <c r="L4" s="64"/>
      <c r="M4" s="6"/>
    </row>
    <row r="5" spans="1:13" x14ac:dyDescent="0.25">
      <c r="A5" s="5"/>
      <c r="B5" s="138" t="s">
        <v>39</v>
      </c>
      <c r="C5" s="139"/>
      <c r="D5" s="7"/>
      <c r="E5" s="140" t="s">
        <v>41</v>
      </c>
      <c r="F5" s="141"/>
      <c r="G5" s="141"/>
      <c r="H5" s="141"/>
      <c r="I5" s="141"/>
      <c r="J5" s="141"/>
      <c r="K5" s="6"/>
      <c r="L5" s="6"/>
      <c r="M5" s="6"/>
    </row>
    <row r="6" spans="1:13" x14ac:dyDescent="0.25">
      <c r="A6" s="5"/>
      <c r="B6" s="34" t="s">
        <v>65</v>
      </c>
      <c r="C6" s="26" t="s">
        <v>112</v>
      </c>
      <c r="D6" s="8"/>
      <c r="E6" s="142" t="s">
        <v>43</v>
      </c>
      <c r="F6" s="143"/>
      <c r="G6" s="144" t="s">
        <v>117</v>
      </c>
      <c r="H6" s="143"/>
      <c r="I6" s="146" t="s">
        <v>69</v>
      </c>
      <c r="J6" s="149" t="s">
        <v>4</v>
      </c>
    </row>
    <row r="7" spans="1:13" ht="15.75" customHeight="1" x14ac:dyDescent="0.25">
      <c r="A7" s="5"/>
      <c r="B7" s="121" t="s">
        <v>115</v>
      </c>
      <c r="C7" s="155" t="s">
        <v>129</v>
      </c>
      <c r="D7" s="8"/>
      <c r="E7" s="153" t="s">
        <v>73</v>
      </c>
      <c r="F7" s="154"/>
      <c r="G7" s="143"/>
      <c r="H7" s="79">
        <v>55350000.009999998</v>
      </c>
      <c r="I7" s="147"/>
      <c r="J7" s="150"/>
    </row>
    <row r="8" spans="1:13" ht="15.75" customHeight="1" x14ac:dyDescent="0.25">
      <c r="A8" s="5"/>
      <c r="B8" s="122"/>
      <c r="C8" s="148"/>
      <c r="D8" s="8"/>
      <c r="E8" s="153" t="s">
        <v>88</v>
      </c>
      <c r="F8" s="154"/>
      <c r="G8" s="143"/>
      <c r="H8" s="58" t="s">
        <v>87</v>
      </c>
      <c r="I8" s="147"/>
      <c r="J8" s="150"/>
    </row>
    <row r="9" spans="1:13" x14ac:dyDescent="0.25">
      <c r="A9" s="5"/>
      <c r="B9" s="35" t="s">
        <v>66</v>
      </c>
      <c r="C9" s="26" t="s">
        <v>20</v>
      </c>
      <c r="D9" s="8"/>
      <c r="E9" s="142" t="s">
        <v>44</v>
      </c>
      <c r="F9" s="154"/>
      <c r="G9" s="143"/>
      <c r="H9" s="92">
        <v>195</v>
      </c>
      <c r="I9" s="147"/>
      <c r="J9" s="151"/>
    </row>
    <row r="10" spans="1:13" ht="30" x14ac:dyDescent="0.25">
      <c r="A10" s="5"/>
      <c r="B10" s="35" t="s">
        <v>67</v>
      </c>
      <c r="C10" s="78" t="s">
        <v>121</v>
      </c>
      <c r="D10" s="8"/>
      <c r="E10" s="142" t="s">
        <v>59</v>
      </c>
      <c r="F10" s="154"/>
      <c r="G10" s="143"/>
      <c r="H10" s="36" t="s">
        <v>4</v>
      </c>
      <c r="I10" s="148"/>
      <c r="J10" s="152"/>
    </row>
    <row r="11" spans="1:13" ht="36" customHeight="1" x14ac:dyDescent="0.25">
      <c r="A11" s="5"/>
      <c r="B11" s="35" t="s">
        <v>70</v>
      </c>
      <c r="C11" s="26" t="s">
        <v>5</v>
      </c>
      <c r="D11" s="8"/>
      <c r="E11" s="121" t="s">
        <v>60</v>
      </c>
      <c r="F11" s="121" t="s">
        <v>61</v>
      </c>
      <c r="G11" s="128" t="s">
        <v>7</v>
      </c>
      <c r="H11" s="121" t="s">
        <v>71</v>
      </c>
      <c r="I11" s="121" t="s">
        <v>72</v>
      </c>
      <c r="J11" s="121" t="s">
        <v>8</v>
      </c>
    </row>
    <row r="12" spans="1:13" ht="31.5" customHeight="1" x14ac:dyDescent="0.25">
      <c r="A12" s="5"/>
      <c r="B12" s="158" t="s">
        <v>68</v>
      </c>
      <c r="C12" s="170" t="s">
        <v>120</v>
      </c>
      <c r="D12" s="8"/>
      <c r="E12" s="122"/>
      <c r="F12" s="122"/>
      <c r="G12" s="129"/>
      <c r="H12" s="122"/>
      <c r="I12" s="122"/>
      <c r="J12" s="122"/>
    </row>
    <row r="13" spans="1:13" x14ac:dyDescent="0.25">
      <c r="A13" s="5"/>
      <c r="B13" s="159"/>
      <c r="C13" s="147"/>
      <c r="D13" s="8"/>
      <c r="E13" s="27">
        <v>44250</v>
      </c>
      <c r="F13" s="27">
        <v>44978</v>
      </c>
      <c r="G13" s="28">
        <v>980</v>
      </c>
      <c r="H13" s="80">
        <v>50000000</v>
      </c>
      <c r="I13" s="96">
        <v>5350000.01</v>
      </c>
      <c r="J13" s="91">
        <v>0.15</v>
      </c>
    </row>
    <row r="14" spans="1:13" x14ac:dyDescent="0.25">
      <c r="A14" s="5"/>
      <c r="B14" s="159"/>
      <c r="C14" s="147"/>
      <c r="D14" s="13"/>
      <c r="E14" s="27" t="s">
        <v>21</v>
      </c>
      <c r="F14" s="27" t="s">
        <v>21</v>
      </c>
      <c r="G14" s="28"/>
      <c r="H14" s="80"/>
      <c r="I14" s="80"/>
      <c r="J14" s="29"/>
    </row>
    <row r="15" spans="1:13" x14ac:dyDescent="0.25">
      <c r="A15" s="5"/>
      <c r="B15" s="160"/>
      <c r="C15" s="148"/>
      <c r="D15" s="13"/>
      <c r="E15" s="27" t="s">
        <v>21</v>
      </c>
      <c r="F15" s="27" t="s">
        <v>21</v>
      </c>
      <c r="G15" s="28"/>
      <c r="H15" s="51"/>
      <c r="I15" s="51"/>
      <c r="J15" s="29" t="s">
        <v>21</v>
      </c>
    </row>
    <row r="16" spans="1:13" x14ac:dyDescent="0.25">
      <c r="A16" s="5"/>
      <c r="B16" s="52"/>
      <c r="C16" s="53"/>
      <c r="D16" s="13"/>
      <c r="E16" s="31"/>
      <c r="F16" s="31"/>
      <c r="G16" s="32"/>
      <c r="H16" s="54"/>
      <c r="I16" s="54"/>
      <c r="J16" s="33"/>
    </row>
    <row r="17" spans="1:10" x14ac:dyDescent="0.25">
      <c r="A17" s="5"/>
      <c r="B17" s="165" t="s">
        <v>40</v>
      </c>
      <c r="C17" s="166"/>
      <c r="D17" s="37"/>
      <c r="E17" s="167" t="s">
        <v>42</v>
      </c>
      <c r="F17" s="168"/>
      <c r="G17" s="168"/>
      <c r="H17" s="168"/>
      <c r="I17" s="168"/>
      <c r="J17" s="169"/>
    </row>
    <row r="18" spans="1:10" ht="30" x14ac:dyDescent="0.25">
      <c r="A18" s="5"/>
      <c r="B18" s="35" t="s">
        <v>38</v>
      </c>
      <c r="C18" s="116" t="s">
        <v>11</v>
      </c>
      <c r="D18" s="9"/>
      <c r="E18" s="163" t="s">
        <v>52</v>
      </c>
      <c r="F18" s="164"/>
      <c r="G18" s="55" t="s">
        <v>62</v>
      </c>
      <c r="H18" s="55" t="s">
        <v>63</v>
      </c>
      <c r="I18" s="55" t="s">
        <v>9</v>
      </c>
      <c r="J18" s="56"/>
    </row>
    <row r="19" spans="1:10" ht="16.5" customHeight="1" x14ac:dyDescent="0.25">
      <c r="A19" s="5"/>
      <c r="B19" s="35" t="s">
        <v>53</v>
      </c>
      <c r="C19" s="38" t="s">
        <v>139</v>
      </c>
      <c r="D19" s="10"/>
      <c r="E19" s="127" t="s">
        <v>45</v>
      </c>
      <c r="F19" s="126"/>
      <c r="G19" s="76"/>
      <c r="H19" s="90"/>
      <c r="I19" s="57" t="s">
        <v>10</v>
      </c>
      <c r="J19" s="57" t="s">
        <v>0</v>
      </c>
    </row>
    <row r="20" spans="1:10" x14ac:dyDescent="0.25">
      <c r="A20" s="5"/>
      <c r="B20" s="35" t="s">
        <v>54</v>
      </c>
      <c r="C20" s="38" t="s">
        <v>140</v>
      </c>
      <c r="D20" s="10"/>
      <c r="E20" s="127" t="s">
        <v>46</v>
      </c>
      <c r="F20" s="126"/>
      <c r="G20" s="76">
        <v>29968400</v>
      </c>
      <c r="H20" s="76"/>
      <c r="I20" s="57" t="s">
        <v>10</v>
      </c>
      <c r="J20" s="57" t="s">
        <v>0</v>
      </c>
    </row>
    <row r="21" spans="1:10" x14ac:dyDescent="0.25">
      <c r="A21" s="5"/>
      <c r="B21" s="35" t="s">
        <v>55</v>
      </c>
      <c r="C21" s="38" t="s">
        <v>11</v>
      </c>
      <c r="D21" s="10"/>
      <c r="E21" s="127" t="s">
        <v>47</v>
      </c>
      <c r="F21" s="126"/>
      <c r="G21" s="76">
        <v>20912900</v>
      </c>
      <c r="H21" s="76"/>
      <c r="I21" s="57" t="s">
        <v>10</v>
      </c>
      <c r="J21" s="57" t="s">
        <v>0</v>
      </c>
    </row>
    <row r="22" spans="1:10" x14ac:dyDescent="0.25">
      <c r="A22" s="5"/>
      <c r="B22" s="35" t="s">
        <v>56</v>
      </c>
      <c r="C22" s="117" t="s">
        <v>4</v>
      </c>
      <c r="D22" s="10"/>
      <c r="E22" s="127" t="s">
        <v>48</v>
      </c>
      <c r="F22" s="126"/>
      <c r="G22" s="76"/>
      <c r="H22" s="76"/>
      <c r="I22" s="57" t="s">
        <v>10</v>
      </c>
      <c r="J22" s="57" t="s">
        <v>0</v>
      </c>
    </row>
    <row r="23" spans="1:10" x14ac:dyDescent="0.25">
      <c r="A23" s="5"/>
      <c r="B23" s="35" t="s">
        <v>57</v>
      </c>
      <c r="C23" s="38" t="s">
        <v>11</v>
      </c>
      <c r="D23" s="10"/>
      <c r="E23" s="127" t="s">
        <v>50</v>
      </c>
      <c r="F23" s="126"/>
      <c r="G23" s="76"/>
      <c r="H23" s="76"/>
      <c r="I23" s="57" t="s">
        <v>10</v>
      </c>
      <c r="J23" s="57" t="s">
        <v>0</v>
      </c>
    </row>
    <row r="24" spans="1:10" ht="15" customHeight="1" x14ac:dyDescent="0.25">
      <c r="A24" s="5"/>
      <c r="B24" s="35" t="s">
        <v>58</v>
      </c>
      <c r="C24" s="117" t="s">
        <v>11</v>
      </c>
      <c r="D24" s="10"/>
      <c r="E24" s="127" t="s">
        <v>49</v>
      </c>
      <c r="F24" s="126"/>
      <c r="G24" s="76"/>
      <c r="H24" s="76"/>
      <c r="I24" s="57" t="s">
        <v>10</v>
      </c>
      <c r="J24" s="57" t="s">
        <v>0</v>
      </c>
    </row>
    <row r="25" spans="1:10" ht="15.75" customHeight="1" x14ac:dyDescent="0.25">
      <c r="A25" s="5"/>
      <c r="B25" s="35" t="s">
        <v>64</v>
      </c>
      <c r="C25" s="38" t="s">
        <v>11</v>
      </c>
      <c r="D25" s="10"/>
      <c r="E25" s="127" t="s">
        <v>51</v>
      </c>
      <c r="F25" s="126"/>
      <c r="G25" s="76"/>
      <c r="H25" s="76"/>
      <c r="I25" s="57" t="s">
        <v>10</v>
      </c>
      <c r="J25" s="57" t="s">
        <v>0</v>
      </c>
    </row>
    <row r="26" spans="1:10" x14ac:dyDescent="0.25">
      <c r="A26" s="1"/>
      <c r="B26" s="58"/>
      <c r="C26" s="58"/>
      <c r="D26" s="58"/>
      <c r="E26" s="125" t="s">
        <v>34</v>
      </c>
      <c r="F26" s="126"/>
      <c r="G26" s="77">
        <v>50881300</v>
      </c>
      <c r="H26" s="77">
        <v>0</v>
      </c>
      <c r="I26" s="59"/>
      <c r="J26" s="60"/>
    </row>
    <row r="27" spans="1:10" ht="10.5" customHeight="1" x14ac:dyDescent="0.25">
      <c r="A27" s="1"/>
      <c r="B27" s="161"/>
      <c r="C27" s="162"/>
      <c r="D27" s="45"/>
      <c r="E27" s="45"/>
      <c r="F27" s="45"/>
      <c r="H27" s="20"/>
      <c r="I27" s="20"/>
    </row>
    <row r="28" spans="1:10" ht="30" customHeight="1" x14ac:dyDescent="0.25">
      <c r="B28" s="46" t="s">
        <v>74</v>
      </c>
      <c r="C28" s="47" t="s">
        <v>12</v>
      </c>
      <c r="D28" s="48"/>
      <c r="E28" s="123" t="s">
        <v>75</v>
      </c>
      <c r="F28" s="123"/>
    </row>
    <row r="29" spans="1:10" x14ac:dyDescent="0.25">
      <c r="B29" s="49" t="s">
        <v>113</v>
      </c>
      <c r="C29" s="50">
        <v>44895</v>
      </c>
      <c r="D29" s="14"/>
      <c r="E29" s="124">
        <v>39948831</v>
      </c>
      <c r="F29" s="124"/>
    </row>
    <row r="30" spans="1:10" ht="12.75" customHeight="1" x14ac:dyDescent="0.25">
      <c r="B30" s="157"/>
      <c r="C30" s="157"/>
      <c r="D30" s="157"/>
      <c r="E30" s="157"/>
      <c r="F30" s="157"/>
      <c r="G30" s="157"/>
      <c r="H30" s="157"/>
      <c r="I30" s="157"/>
      <c r="J30" s="157"/>
    </row>
    <row r="31" spans="1:10" ht="12.75" customHeight="1" x14ac:dyDescent="0.25">
      <c r="B31" s="119" t="s">
        <v>79</v>
      </c>
      <c r="C31" s="119"/>
      <c r="D31" s="119"/>
      <c r="E31" s="119"/>
      <c r="F31" s="119"/>
      <c r="G31" s="119"/>
      <c r="H31" s="119"/>
      <c r="I31" s="119"/>
      <c r="J31" s="70"/>
    </row>
    <row r="32" spans="1:10" ht="12.75" customHeight="1" x14ac:dyDescent="0.25">
      <c r="B32" s="70"/>
      <c r="C32" s="70"/>
      <c r="D32" s="70"/>
      <c r="E32" s="70"/>
      <c r="F32" s="70"/>
      <c r="G32" s="70"/>
      <c r="H32" s="70"/>
      <c r="I32" s="70"/>
      <c r="J32" s="70"/>
    </row>
    <row r="33" spans="2:9" s="1" customFormat="1" x14ac:dyDescent="0.25">
      <c r="B33" s="119" t="s">
        <v>80</v>
      </c>
      <c r="C33" s="119"/>
      <c r="D33" s="119"/>
      <c r="E33" s="119"/>
      <c r="F33" s="119"/>
      <c r="G33" s="119"/>
      <c r="H33" s="119"/>
      <c r="I33" s="119"/>
    </row>
    <row r="34" spans="2:9" s="1" customFormat="1" x14ac:dyDescent="0.25">
      <c r="B34" s="69" t="s">
        <v>91</v>
      </c>
      <c r="C34" s="68"/>
      <c r="D34" s="68"/>
      <c r="E34" s="68"/>
      <c r="F34" s="68"/>
      <c r="G34" s="68"/>
      <c r="H34" s="68"/>
      <c r="I34" s="68"/>
    </row>
    <row r="35" spans="2:9" s="1" customFormat="1" x14ac:dyDescent="0.25">
      <c r="B35" s="69" t="s">
        <v>92</v>
      </c>
      <c r="C35" s="68"/>
      <c r="D35" s="68"/>
      <c r="E35" s="68"/>
      <c r="F35" s="68"/>
      <c r="G35" s="68"/>
      <c r="H35" s="68"/>
      <c r="I35" s="68"/>
    </row>
    <row r="36" spans="2:9" s="1" customFormat="1" x14ac:dyDescent="0.25">
      <c r="B36" s="69" t="s">
        <v>81</v>
      </c>
      <c r="C36" s="68"/>
      <c r="D36" s="68"/>
      <c r="E36" s="68"/>
      <c r="F36" s="68"/>
      <c r="G36" s="68"/>
      <c r="H36" s="68"/>
      <c r="I36" s="68"/>
    </row>
    <row r="37" spans="2:9" s="1" customFormat="1" x14ac:dyDescent="0.25">
      <c r="B37" s="69" t="s">
        <v>93</v>
      </c>
      <c r="C37" s="68"/>
      <c r="D37" s="68"/>
      <c r="E37" s="68"/>
      <c r="F37" s="68"/>
      <c r="G37" s="68"/>
      <c r="H37" s="68"/>
      <c r="I37" s="68"/>
    </row>
    <row r="38" spans="2:9" s="1" customFormat="1" x14ac:dyDescent="0.25">
      <c r="B38" s="69" t="s">
        <v>94</v>
      </c>
      <c r="C38" s="68"/>
      <c r="D38" s="68"/>
      <c r="E38" s="68"/>
      <c r="F38" s="68"/>
      <c r="G38" s="68"/>
      <c r="H38" s="68"/>
      <c r="I38" s="68"/>
    </row>
    <row r="39" spans="2:9" s="1" customFormat="1" x14ac:dyDescent="0.25">
      <c r="B39" s="69" t="s">
        <v>95</v>
      </c>
      <c r="C39" s="68"/>
      <c r="D39" s="68"/>
      <c r="E39" s="68"/>
      <c r="F39" s="68"/>
      <c r="G39" s="68"/>
      <c r="H39" s="68"/>
      <c r="I39" s="68"/>
    </row>
    <row r="40" spans="2:9" s="1" customFormat="1" x14ac:dyDescent="0.25">
      <c r="B40" s="69" t="s">
        <v>96</v>
      </c>
      <c r="C40" s="68"/>
      <c r="D40" s="68"/>
      <c r="E40" s="68"/>
      <c r="F40" s="68"/>
      <c r="G40" s="68"/>
      <c r="H40" s="68"/>
      <c r="I40" s="68"/>
    </row>
    <row r="41" spans="2:9" s="1" customFormat="1" x14ac:dyDescent="0.25">
      <c r="B41" s="69" t="s">
        <v>97</v>
      </c>
      <c r="C41" s="68"/>
      <c r="D41" s="68"/>
      <c r="E41" s="68"/>
      <c r="F41" s="68"/>
      <c r="G41" s="68"/>
      <c r="H41" s="68"/>
      <c r="I41" s="68"/>
    </row>
    <row r="42" spans="2:9" s="1" customFormat="1" x14ac:dyDescent="0.25">
      <c r="B42" s="71"/>
      <c r="C42" s="68"/>
      <c r="D42" s="68"/>
      <c r="E42" s="68"/>
      <c r="F42" s="68"/>
      <c r="G42" s="68"/>
      <c r="H42" s="68"/>
      <c r="I42" s="68"/>
    </row>
    <row r="43" spans="2:9" s="1" customFormat="1" x14ac:dyDescent="0.25">
      <c r="B43" s="119" t="s">
        <v>82</v>
      </c>
      <c r="C43" s="119"/>
      <c r="D43" s="119"/>
      <c r="E43" s="119"/>
      <c r="F43" s="119"/>
      <c r="G43" s="119"/>
      <c r="H43" s="119"/>
      <c r="I43" s="119"/>
    </row>
    <row r="44" spans="2:9" s="1" customFormat="1" x14ac:dyDescent="0.25">
      <c r="B44" s="69" t="s">
        <v>98</v>
      </c>
      <c r="C44" s="68"/>
      <c r="D44" s="68"/>
      <c r="E44" s="68"/>
      <c r="F44" s="68"/>
      <c r="G44" s="68"/>
      <c r="H44" s="68"/>
      <c r="I44" s="68"/>
    </row>
    <row r="45" spans="2:9" s="1" customFormat="1" x14ac:dyDescent="0.25">
      <c r="B45" s="69" t="s">
        <v>99</v>
      </c>
      <c r="C45" s="68"/>
      <c r="D45" s="68"/>
      <c r="E45" s="68"/>
      <c r="F45" s="68"/>
      <c r="G45" s="68"/>
      <c r="H45" s="68"/>
      <c r="I45" s="68"/>
    </row>
    <row r="46" spans="2:9" s="1" customFormat="1" x14ac:dyDescent="0.25">
      <c r="B46" s="69" t="s">
        <v>83</v>
      </c>
      <c r="C46" s="68"/>
      <c r="D46" s="68"/>
      <c r="E46" s="68"/>
      <c r="F46" s="68"/>
      <c r="G46" s="68"/>
      <c r="H46" s="68"/>
      <c r="I46" s="68"/>
    </row>
    <row r="47" spans="2:9" s="1" customFormat="1" x14ac:dyDescent="0.25">
      <c r="B47" s="69" t="s">
        <v>100</v>
      </c>
      <c r="C47" s="68"/>
      <c r="D47" s="68"/>
      <c r="E47" s="68"/>
      <c r="F47" s="68"/>
      <c r="G47" s="68"/>
      <c r="H47" s="68"/>
      <c r="I47" s="68"/>
    </row>
    <row r="48" spans="2:9" s="1" customFormat="1" x14ac:dyDescent="0.25">
      <c r="B48" s="69" t="s">
        <v>101</v>
      </c>
      <c r="C48" s="68"/>
      <c r="D48" s="68"/>
      <c r="E48" s="68"/>
      <c r="F48" s="68"/>
      <c r="G48" s="68"/>
      <c r="H48" s="68"/>
      <c r="I48" s="68"/>
    </row>
    <row r="49" spans="2:10" s="1" customFormat="1" x14ac:dyDescent="0.25">
      <c r="B49" s="69" t="s">
        <v>94</v>
      </c>
      <c r="C49" s="68"/>
      <c r="D49" s="68"/>
      <c r="E49" s="68"/>
      <c r="F49" s="68"/>
      <c r="G49" s="68"/>
      <c r="H49" s="68"/>
      <c r="I49" s="68"/>
    </row>
    <row r="50" spans="2:10" s="1" customFormat="1" x14ac:dyDescent="0.25">
      <c r="B50" s="69" t="s">
        <v>102</v>
      </c>
      <c r="C50" s="68"/>
      <c r="D50" s="68"/>
      <c r="E50" s="68"/>
      <c r="F50" s="68"/>
      <c r="G50" s="68"/>
      <c r="H50" s="68"/>
      <c r="I50" s="68"/>
    </row>
    <row r="51" spans="2:10" s="1" customFormat="1" x14ac:dyDescent="0.25">
      <c r="B51" s="69" t="s">
        <v>103</v>
      </c>
      <c r="C51" s="68"/>
      <c r="D51" s="68"/>
      <c r="E51" s="68"/>
      <c r="F51" s="68"/>
      <c r="G51" s="68"/>
      <c r="H51" s="68"/>
      <c r="I51" s="68"/>
    </row>
    <row r="52" spans="2:10" s="1" customFormat="1" x14ac:dyDescent="0.25">
      <c r="B52" s="71"/>
      <c r="C52" s="68"/>
      <c r="D52" s="68"/>
      <c r="E52" s="68"/>
      <c r="F52" s="68"/>
      <c r="G52" s="68"/>
      <c r="H52" s="68"/>
      <c r="I52" s="68"/>
    </row>
    <row r="53" spans="2:10" s="1" customFormat="1" x14ac:dyDescent="0.25">
      <c r="B53" s="119" t="s">
        <v>84</v>
      </c>
      <c r="C53" s="119"/>
      <c r="D53" s="119"/>
      <c r="E53" s="119"/>
      <c r="F53" s="119"/>
      <c r="G53" s="119"/>
      <c r="H53" s="119"/>
      <c r="I53" s="68"/>
    </row>
    <row r="54" spans="2:10" s="1" customFormat="1" x14ac:dyDescent="0.25">
      <c r="B54" s="69" t="s">
        <v>104</v>
      </c>
      <c r="C54" s="68"/>
      <c r="D54" s="68"/>
      <c r="E54" s="68"/>
      <c r="F54" s="68"/>
      <c r="G54" s="68"/>
      <c r="H54" s="68"/>
      <c r="I54" s="68"/>
    </row>
    <row r="55" spans="2:10" s="1" customFormat="1" x14ac:dyDescent="0.25">
      <c r="B55" s="69" t="s">
        <v>105</v>
      </c>
      <c r="C55" s="68"/>
      <c r="D55" s="68"/>
      <c r="E55" s="68"/>
      <c r="F55" s="68"/>
      <c r="G55" s="68"/>
      <c r="H55" s="68"/>
      <c r="I55" s="68"/>
    </row>
    <row r="56" spans="2:10" s="1" customFormat="1" x14ac:dyDescent="0.25">
      <c r="B56" s="69" t="s">
        <v>85</v>
      </c>
      <c r="C56" s="68"/>
      <c r="D56" s="68"/>
      <c r="E56" s="68"/>
      <c r="F56" s="68"/>
      <c r="G56" s="68"/>
      <c r="H56" s="68"/>
      <c r="I56" s="68"/>
    </row>
    <row r="57" spans="2:10" s="1" customFormat="1" x14ac:dyDescent="0.25">
      <c r="B57" s="69" t="s">
        <v>106</v>
      </c>
      <c r="C57" s="68"/>
      <c r="D57" s="68"/>
      <c r="E57" s="68"/>
      <c r="F57" s="68"/>
      <c r="G57" s="68"/>
      <c r="H57" s="68"/>
      <c r="I57" s="68"/>
    </row>
    <row r="58" spans="2:10" s="1" customFormat="1" x14ac:dyDescent="0.25">
      <c r="B58" s="69" t="s">
        <v>107</v>
      </c>
      <c r="C58" s="68"/>
      <c r="D58" s="68"/>
      <c r="E58" s="68"/>
      <c r="F58" s="68"/>
      <c r="G58" s="68"/>
      <c r="H58" s="68"/>
      <c r="I58" s="68"/>
    </row>
    <row r="59" spans="2:10" s="1" customFormat="1" x14ac:dyDescent="0.25">
      <c r="B59" s="69" t="s">
        <v>94</v>
      </c>
      <c r="C59" s="68"/>
      <c r="D59" s="68"/>
      <c r="E59" s="68"/>
      <c r="F59" s="68"/>
      <c r="G59" s="68"/>
      <c r="H59" s="68"/>
      <c r="I59" s="68"/>
    </row>
    <row r="60" spans="2:10" s="1" customFormat="1" x14ac:dyDescent="0.25">
      <c r="B60" s="69" t="s">
        <v>108</v>
      </c>
      <c r="C60" s="68"/>
      <c r="D60" s="68"/>
      <c r="E60" s="68"/>
      <c r="F60" s="68"/>
      <c r="G60" s="68"/>
      <c r="H60" s="68"/>
      <c r="I60" s="68"/>
    </row>
    <row r="61" spans="2:10" s="1" customFormat="1" x14ac:dyDescent="0.25">
      <c r="B61" s="69" t="s">
        <v>109</v>
      </c>
      <c r="C61" s="68"/>
      <c r="D61" s="68"/>
      <c r="E61" s="68"/>
      <c r="F61" s="68"/>
      <c r="G61" s="68"/>
      <c r="H61" s="68"/>
      <c r="I61" s="68"/>
    </row>
    <row r="62" spans="2:10" x14ac:dyDescent="0.25">
      <c r="B62" s="67"/>
      <c r="C62" s="67"/>
      <c r="D62" s="67"/>
      <c r="E62" s="67"/>
      <c r="F62" s="67"/>
      <c r="G62" s="67"/>
      <c r="H62" s="67"/>
      <c r="I62" s="66"/>
    </row>
    <row r="64" spans="2:10" ht="64.5" customHeight="1" x14ac:dyDescent="0.25">
      <c r="B64" s="120" t="s">
        <v>89</v>
      </c>
      <c r="C64" s="120"/>
      <c r="D64" s="120"/>
      <c r="E64" s="120"/>
      <c r="F64" s="120"/>
      <c r="G64" s="120"/>
      <c r="H64" s="120"/>
      <c r="I64" s="120"/>
      <c r="J64" s="120"/>
    </row>
    <row r="65" spans="2:10" ht="54.75" customHeight="1" x14ac:dyDescent="0.25">
      <c r="B65" s="156" t="s">
        <v>90</v>
      </c>
      <c r="C65" s="156"/>
      <c r="D65" s="156"/>
      <c r="E65" s="156"/>
      <c r="F65" s="156"/>
      <c r="G65" s="156"/>
      <c r="H65" s="156"/>
      <c r="I65" s="156"/>
      <c r="J65" s="156"/>
    </row>
    <row r="66" spans="2:10" ht="22.5" customHeight="1" x14ac:dyDescent="0.25">
      <c r="B66" s="118" t="s">
        <v>110</v>
      </c>
      <c r="C66" s="118"/>
      <c r="D66" s="118"/>
      <c r="E66" s="118"/>
      <c r="F66" s="118"/>
      <c r="G66" s="118"/>
      <c r="H66" s="118"/>
      <c r="I66" s="118"/>
      <c r="J66" s="118"/>
    </row>
    <row r="67" spans="2:10" ht="93" customHeight="1" x14ac:dyDescent="0.25">
      <c r="B67" s="118" t="s">
        <v>111</v>
      </c>
      <c r="C67" s="118"/>
      <c r="D67" s="118"/>
      <c r="E67" s="118"/>
      <c r="F67" s="118"/>
      <c r="G67" s="118"/>
      <c r="H67" s="118"/>
      <c r="I67" s="118"/>
      <c r="J67" s="118"/>
    </row>
  </sheetData>
  <mergeCells count="46">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 ref="B1:J2"/>
    <mergeCell ref="C3:J3"/>
    <mergeCell ref="B5:C5"/>
    <mergeCell ref="E5:J5"/>
    <mergeCell ref="E6:F6"/>
    <mergeCell ref="G6:H6"/>
    <mergeCell ref="C4:J4"/>
    <mergeCell ref="I6:I10"/>
    <mergeCell ref="J6:J10"/>
    <mergeCell ref="E7:G7"/>
    <mergeCell ref="E8:G8"/>
    <mergeCell ref="B7:B8"/>
    <mergeCell ref="C7:C8"/>
    <mergeCell ref="E9:G9"/>
    <mergeCell ref="E10:G10"/>
    <mergeCell ref="H11:H12"/>
    <mergeCell ref="E28:F28"/>
    <mergeCell ref="E29:F29"/>
    <mergeCell ref="E26:F26"/>
    <mergeCell ref="E24:F24"/>
    <mergeCell ref="G11:G12"/>
    <mergeCell ref="E22:F22"/>
    <mergeCell ref="E23:F23"/>
    <mergeCell ref="E19:F19"/>
    <mergeCell ref="B66:J66"/>
    <mergeCell ref="B67:J67"/>
    <mergeCell ref="B43:I43"/>
    <mergeCell ref="B33:I33"/>
    <mergeCell ref="B64:J64"/>
    <mergeCell ref="B53:H53"/>
  </mergeCells>
  <hyperlinks>
    <hyperlink ref="I19" location="Застава!A1" display="Застава!A1" xr:uid="{00000000-0004-0000-0400-000000000000}"/>
    <hyperlink ref="I20:I25" location="Застава!A1" display="Застава!A1" xr:uid="{00000000-0004-0000-0400-000001000000}"/>
    <hyperlink ref="J19" location="Порука!A1" display="Порука" xr:uid="{00000000-0004-0000-0400-000002000000}"/>
    <hyperlink ref="J20:J25" location="Порука!A1" display="Порука" xr:uid="{00000000-0004-0000-0400-000003000000}"/>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1"/>
  <sheetViews>
    <sheetView workbookViewId="0">
      <selection activeCell="F13" sqref="F13"/>
    </sheetView>
  </sheetViews>
  <sheetFormatPr defaultRowHeight="15" x14ac:dyDescent="0.25"/>
  <cols>
    <col min="1" max="1" width="60.7109375" customWidth="1"/>
    <col min="2" max="2" width="22.5703125" customWidth="1"/>
    <col min="3" max="3" width="21.140625" customWidth="1"/>
    <col min="4" max="4" width="15.85546875" customWidth="1"/>
    <col min="5" max="5" width="17.28515625" customWidth="1"/>
    <col min="6" max="6" width="17.7109375" customWidth="1"/>
    <col min="7" max="7" width="21" customWidth="1"/>
    <col min="8" max="8" width="24.140625" customWidth="1"/>
  </cols>
  <sheetData>
    <row r="1" spans="1:21" x14ac:dyDescent="0.25">
      <c r="A1" s="3" t="s">
        <v>2</v>
      </c>
    </row>
    <row r="2" spans="1:21" ht="74.25" customHeight="1" x14ac:dyDescent="0.25">
      <c r="A2" s="22" t="s">
        <v>13</v>
      </c>
      <c r="B2" s="111" t="s">
        <v>122</v>
      </c>
      <c r="C2" s="112" t="s">
        <v>130</v>
      </c>
      <c r="D2" s="112" t="s">
        <v>152</v>
      </c>
      <c r="E2" s="112" t="s">
        <v>153</v>
      </c>
      <c r="F2" s="112" t="s">
        <v>154</v>
      </c>
      <c r="G2" s="112" t="s">
        <v>155</v>
      </c>
      <c r="H2" s="112" t="s">
        <v>156</v>
      </c>
      <c r="I2" s="82"/>
      <c r="J2" s="82"/>
      <c r="K2" s="82"/>
      <c r="L2" s="82"/>
      <c r="M2" s="82"/>
      <c r="N2" s="82"/>
      <c r="O2" s="82"/>
      <c r="P2" s="82"/>
      <c r="Q2" s="82"/>
      <c r="R2" s="82"/>
      <c r="S2" s="82"/>
      <c r="T2" s="82"/>
      <c r="U2" s="82"/>
    </row>
    <row r="3" spans="1:21" x14ac:dyDescent="0.25">
      <c r="A3" s="12" t="s">
        <v>32</v>
      </c>
      <c r="B3" s="94">
        <v>19757600</v>
      </c>
      <c r="C3" s="24">
        <v>14210300</v>
      </c>
      <c r="D3" s="24">
        <v>3734700</v>
      </c>
      <c r="E3" s="24">
        <v>3165600</v>
      </c>
      <c r="F3" s="24">
        <v>4403100</v>
      </c>
      <c r="G3" s="24">
        <v>6058400</v>
      </c>
      <c r="H3" s="24">
        <v>3301300</v>
      </c>
      <c r="I3" s="87"/>
      <c r="J3" s="87"/>
      <c r="K3" s="87"/>
      <c r="L3" s="87"/>
      <c r="M3" s="87"/>
      <c r="N3" s="87"/>
      <c r="O3" s="87"/>
      <c r="P3" s="87"/>
      <c r="Q3" s="87"/>
      <c r="R3" s="87"/>
      <c r="S3" s="87"/>
      <c r="T3" s="87"/>
      <c r="U3" s="87"/>
    </row>
    <row r="4" spans="1:21" x14ac:dyDescent="0.25">
      <c r="A4" s="12" t="s">
        <v>14</v>
      </c>
      <c r="B4" s="25">
        <v>44554</v>
      </c>
      <c r="C4" s="25">
        <v>44246</v>
      </c>
      <c r="D4" s="25">
        <v>44554</v>
      </c>
      <c r="E4" s="25">
        <v>44554</v>
      </c>
      <c r="F4" s="25">
        <v>44554</v>
      </c>
      <c r="G4" s="25">
        <v>44554</v>
      </c>
      <c r="H4" s="25">
        <v>44554</v>
      </c>
      <c r="I4" s="88"/>
      <c r="J4" s="88"/>
      <c r="K4" s="88"/>
      <c r="L4" s="88"/>
      <c r="M4" s="88"/>
      <c r="N4" s="88"/>
      <c r="O4" s="88"/>
      <c r="P4" s="88"/>
      <c r="Q4" s="88"/>
      <c r="R4" s="88"/>
      <c r="S4" s="88"/>
      <c r="T4" s="88"/>
      <c r="U4" s="88"/>
    </row>
    <row r="5" spans="1:21" x14ac:dyDescent="0.25">
      <c r="A5" s="12" t="s">
        <v>33</v>
      </c>
      <c r="B5" s="94">
        <v>15758100</v>
      </c>
      <c r="C5" s="24">
        <v>14210300</v>
      </c>
      <c r="D5" s="24">
        <v>3262000</v>
      </c>
      <c r="E5" s="24">
        <v>2639300</v>
      </c>
      <c r="F5" s="24">
        <v>6011400</v>
      </c>
      <c r="G5" s="24">
        <v>6058100</v>
      </c>
      <c r="H5" s="24">
        <v>2942100</v>
      </c>
      <c r="I5" s="87"/>
      <c r="J5" s="87"/>
      <c r="K5" s="87"/>
      <c r="L5" s="87"/>
      <c r="M5" s="87"/>
      <c r="N5" s="87"/>
      <c r="O5" s="87"/>
      <c r="P5" s="87"/>
      <c r="Q5" s="87"/>
      <c r="R5" s="87"/>
      <c r="S5" s="87"/>
      <c r="T5" s="87"/>
      <c r="U5" s="87"/>
    </row>
    <row r="6" spans="1:21" ht="22.5" x14ac:dyDescent="0.25">
      <c r="A6" s="12" t="s">
        <v>15</v>
      </c>
      <c r="B6" s="94" t="s">
        <v>118</v>
      </c>
      <c r="C6" s="97" t="s">
        <v>123</v>
      </c>
      <c r="D6" s="97" t="s">
        <v>123</v>
      </c>
      <c r="E6" s="97" t="s">
        <v>123</v>
      </c>
      <c r="F6" s="97" t="s">
        <v>123</v>
      </c>
      <c r="G6" s="97" t="s">
        <v>123</v>
      </c>
      <c r="H6" s="97" t="s">
        <v>123</v>
      </c>
      <c r="I6" s="82"/>
      <c r="J6" s="82"/>
      <c r="K6" s="82"/>
      <c r="L6" s="82"/>
      <c r="M6" s="82"/>
      <c r="N6" s="82"/>
      <c r="O6" s="82"/>
      <c r="P6" s="82"/>
      <c r="Q6" s="82"/>
      <c r="R6" s="82"/>
      <c r="S6" s="82"/>
      <c r="T6" s="82"/>
      <c r="U6" s="82"/>
    </row>
    <row r="7" spans="1:21" s="30" customFormat="1" ht="58.5" customHeight="1" x14ac:dyDescent="0.25">
      <c r="A7" s="23" t="s">
        <v>16</v>
      </c>
      <c r="B7" s="93" t="s">
        <v>131</v>
      </c>
      <c r="C7" s="98" t="s">
        <v>132</v>
      </c>
      <c r="D7" s="98" t="s">
        <v>133</v>
      </c>
      <c r="E7" s="98" t="s">
        <v>138</v>
      </c>
      <c r="F7" s="98" t="s">
        <v>134</v>
      </c>
      <c r="G7" s="98" t="s">
        <v>136</v>
      </c>
      <c r="H7" s="98" t="s">
        <v>135</v>
      </c>
      <c r="I7" s="82"/>
      <c r="J7" s="82"/>
      <c r="K7" s="82"/>
      <c r="L7" s="82"/>
      <c r="M7" s="82"/>
      <c r="N7" s="82"/>
      <c r="O7" s="82"/>
      <c r="P7" s="82"/>
      <c r="Q7" s="82"/>
      <c r="R7" s="82"/>
      <c r="S7" s="82"/>
      <c r="T7" s="82"/>
      <c r="U7" s="82"/>
    </row>
    <row r="8" spans="1:21" ht="81.75" customHeight="1" x14ac:dyDescent="0.25">
      <c r="A8" s="23" t="s">
        <v>17</v>
      </c>
      <c r="B8" s="110" t="s">
        <v>128</v>
      </c>
      <c r="C8" s="98" t="s">
        <v>157</v>
      </c>
      <c r="D8" s="98" t="s">
        <v>157</v>
      </c>
      <c r="E8" s="98" t="s">
        <v>157</v>
      </c>
      <c r="F8" s="98" t="s">
        <v>157</v>
      </c>
      <c r="G8" s="98" t="s">
        <v>158</v>
      </c>
      <c r="H8" s="98" t="s">
        <v>158</v>
      </c>
      <c r="I8" s="82"/>
      <c r="J8" s="82"/>
      <c r="K8" s="82"/>
      <c r="L8" s="82"/>
      <c r="M8" s="82"/>
      <c r="N8" s="82"/>
      <c r="O8" s="82"/>
      <c r="P8" s="82"/>
      <c r="Q8" s="82"/>
      <c r="R8" s="82"/>
      <c r="S8" s="82"/>
      <c r="T8" s="82"/>
      <c r="U8" s="82"/>
    </row>
    <row r="10" spans="1:21" ht="73.5" customHeight="1" x14ac:dyDescent="0.25">
      <c r="A10" s="172" t="s">
        <v>90</v>
      </c>
      <c r="B10" s="172"/>
      <c r="C10" s="89"/>
      <c r="D10" s="89"/>
      <c r="E10" s="89"/>
      <c r="F10" s="89"/>
      <c r="G10" s="89"/>
    </row>
    <row r="11" spans="1:21" x14ac:dyDescent="0.25">
      <c r="A11" s="171"/>
      <c r="B11" s="171"/>
      <c r="C11" s="171"/>
      <c r="D11" s="171"/>
      <c r="E11" s="171"/>
      <c r="F11" s="171"/>
      <c r="G11" s="171"/>
    </row>
  </sheetData>
  <mergeCells count="2">
    <mergeCell ref="A11:G11"/>
    <mergeCell ref="A10:B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1"/>
  <sheetViews>
    <sheetView workbookViewId="0">
      <selection activeCell="B3" sqref="B3"/>
    </sheetView>
  </sheetViews>
  <sheetFormatPr defaultRowHeight="15" x14ac:dyDescent="0.25"/>
  <cols>
    <col min="1" max="1" width="63.85546875" customWidth="1"/>
    <col min="2" max="2" width="24.42578125" customWidth="1"/>
  </cols>
  <sheetData>
    <row r="1" spans="1:23" x14ac:dyDescent="0.25">
      <c r="A1" s="21" t="s">
        <v>3</v>
      </c>
    </row>
    <row r="2" spans="1:23" ht="22.5" x14ac:dyDescent="0.25">
      <c r="A2" s="12" t="s">
        <v>37</v>
      </c>
      <c r="B2" s="95">
        <v>0</v>
      </c>
      <c r="C2" s="84"/>
      <c r="D2" s="81"/>
      <c r="E2" s="81"/>
      <c r="F2" s="81"/>
      <c r="G2" s="81"/>
      <c r="H2" s="81"/>
      <c r="I2" s="81"/>
      <c r="J2" s="81"/>
      <c r="K2" s="81"/>
      <c r="L2" s="81"/>
      <c r="M2" s="81"/>
      <c r="N2" s="81"/>
      <c r="O2" s="81"/>
      <c r="P2" s="81"/>
      <c r="Q2" s="81"/>
      <c r="R2" s="81"/>
      <c r="S2" s="81"/>
      <c r="T2" s="81"/>
      <c r="U2" s="81"/>
      <c r="V2" s="81"/>
      <c r="W2" s="81"/>
    </row>
    <row r="3" spans="1:23" s="30" customFormat="1" ht="24.75" customHeight="1" x14ac:dyDescent="0.25">
      <c r="A3" s="11" t="s">
        <v>36</v>
      </c>
      <c r="B3" s="113" t="s">
        <v>147</v>
      </c>
      <c r="C3" s="85"/>
      <c r="D3" s="82"/>
      <c r="E3" s="82"/>
      <c r="F3" s="82"/>
      <c r="G3" s="82"/>
      <c r="H3" s="82"/>
      <c r="I3" s="82"/>
      <c r="J3" s="82"/>
      <c r="K3" s="82"/>
      <c r="L3" s="82"/>
      <c r="M3" s="82"/>
      <c r="N3" s="82"/>
      <c r="O3" s="82"/>
      <c r="P3" s="82"/>
      <c r="Q3" s="82"/>
      <c r="R3" s="82"/>
      <c r="S3" s="82"/>
      <c r="T3" s="82"/>
      <c r="U3" s="82"/>
      <c r="V3" s="82"/>
      <c r="W3" s="82"/>
    </row>
    <row r="4" spans="1:23" x14ac:dyDescent="0.25">
      <c r="A4" s="11" t="s">
        <v>35</v>
      </c>
      <c r="B4" s="95" t="s">
        <v>137</v>
      </c>
      <c r="C4" s="86"/>
      <c r="D4" s="83"/>
      <c r="E4" s="83"/>
      <c r="F4" s="83"/>
      <c r="G4" s="83"/>
      <c r="H4" s="83"/>
      <c r="I4" s="83"/>
      <c r="J4" s="83"/>
      <c r="K4" s="83"/>
      <c r="L4" s="83"/>
      <c r="M4" s="83"/>
      <c r="N4" s="83"/>
      <c r="O4" s="83"/>
      <c r="P4" s="83"/>
      <c r="Q4" s="83"/>
      <c r="R4" s="83"/>
      <c r="S4" s="83"/>
      <c r="T4" s="83"/>
      <c r="U4" s="83"/>
      <c r="V4" s="83"/>
      <c r="W4" s="83"/>
    </row>
    <row r="6" spans="1:23" ht="90.75" customHeight="1" x14ac:dyDescent="0.25">
      <c r="A6" s="172" t="s">
        <v>90</v>
      </c>
      <c r="B6" s="172"/>
      <c r="C6" s="89"/>
      <c r="D6" s="89"/>
      <c r="E6" s="89"/>
      <c r="F6" s="89"/>
      <c r="G6" s="89"/>
      <c r="H6" s="89"/>
    </row>
    <row r="7" spans="1:23" ht="10.5" customHeight="1" x14ac:dyDescent="0.25">
      <c r="A7" s="171"/>
      <c r="B7" s="171"/>
      <c r="C7" s="171"/>
      <c r="D7" s="171"/>
      <c r="E7" s="171"/>
      <c r="F7" s="171"/>
      <c r="G7" s="171"/>
      <c r="H7" s="171"/>
    </row>
    <row r="21" spans="1:1" x14ac:dyDescent="0.25">
      <c r="A21" t="s">
        <v>21</v>
      </c>
    </row>
  </sheetData>
  <mergeCells count="2">
    <mergeCell ref="A7:H7"/>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0"/>
  <sheetViews>
    <sheetView topLeftCell="A19" workbookViewId="0">
      <selection activeCell="D29" sqref="D29"/>
    </sheetView>
  </sheetViews>
  <sheetFormatPr defaultRowHeight="15" x14ac:dyDescent="0.25"/>
  <cols>
    <col min="1" max="1" width="9.140625" style="73"/>
    <col min="2" max="2" width="16" style="73" customWidth="1"/>
    <col min="3" max="3" width="14.85546875" style="73" customWidth="1"/>
    <col min="4" max="4" width="34.28515625" style="73" customWidth="1"/>
    <col min="5" max="5" width="14.85546875" style="73" customWidth="1"/>
    <col min="6" max="16384" width="9.140625" style="73"/>
  </cols>
  <sheetData>
    <row r="1" spans="1:5" x14ac:dyDescent="0.25">
      <c r="E1" s="114"/>
    </row>
    <row r="2" spans="1:5" ht="33" customHeight="1" x14ac:dyDescent="0.25">
      <c r="B2" s="173" t="s">
        <v>124</v>
      </c>
      <c r="C2" s="173"/>
      <c r="D2" s="173"/>
      <c r="E2" s="173"/>
    </row>
    <row r="3" spans="1:5" ht="75" customHeight="1" x14ac:dyDescent="0.25">
      <c r="A3" s="15" t="s">
        <v>125</v>
      </c>
      <c r="B3" s="15" t="s">
        <v>126</v>
      </c>
      <c r="C3" s="16" t="s">
        <v>22</v>
      </c>
      <c r="D3" s="16" t="s">
        <v>18</v>
      </c>
      <c r="E3" s="16" t="s">
        <v>19</v>
      </c>
    </row>
    <row r="4" spans="1:5" ht="48" customHeight="1" x14ac:dyDescent="0.25">
      <c r="A4" s="100">
        <v>1</v>
      </c>
      <c r="B4" s="101">
        <v>650900</v>
      </c>
      <c r="C4" s="99">
        <v>44554</v>
      </c>
      <c r="D4" s="103" t="s">
        <v>148</v>
      </c>
      <c r="E4" s="109">
        <v>0.13420000000000001</v>
      </c>
    </row>
    <row r="5" spans="1:5" ht="47.25" customHeight="1" x14ac:dyDescent="0.25">
      <c r="A5" s="100">
        <v>2</v>
      </c>
      <c r="B5" s="102">
        <v>582000</v>
      </c>
      <c r="C5" s="99">
        <v>44554</v>
      </c>
      <c r="D5" s="103" t="s">
        <v>149</v>
      </c>
      <c r="E5" s="109">
        <v>0.12</v>
      </c>
    </row>
    <row r="6" spans="1:5" ht="44.25" customHeight="1" x14ac:dyDescent="0.25">
      <c r="A6" s="100">
        <v>3</v>
      </c>
      <c r="B6" s="102">
        <v>624200</v>
      </c>
      <c r="C6" s="99">
        <v>44554</v>
      </c>
      <c r="D6" s="103" t="s">
        <v>148</v>
      </c>
      <c r="E6" s="109">
        <v>0.12870000000000001</v>
      </c>
    </row>
    <row r="7" spans="1:5" ht="45.75" customHeight="1" x14ac:dyDescent="0.25">
      <c r="A7" s="100">
        <v>4</v>
      </c>
      <c r="B7" s="102">
        <v>604800</v>
      </c>
      <c r="C7" s="99">
        <v>44554</v>
      </c>
      <c r="D7" s="103" t="s">
        <v>150</v>
      </c>
      <c r="E7" s="109">
        <v>0.12470000000000001</v>
      </c>
    </row>
    <row r="8" spans="1:5" ht="42.75" customHeight="1" x14ac:dyDescent="0.25">
      <c r="A8" s="100">
        <v>5</v>
      </c>
      <c r="B8" s="102">
        <v>580500</v>
      </c>
      <c r="C8" s="99">
        <v>44554</v>
      </c>
      <c r="D8" s="103" t="s">
        <v>150</v>
      </c>
      <c r="E8" s="109">
        <v>0.1197</v>
      </c>
    </row>
    <row r="9" spans="1:5" ht="44.25" customHeight="1" x14ac:dyDescent="0.25">
      <c r="A9" s="100">
        <v>6</v>
      </c>
      <c r="B9" s="102">
        <v>697400</v>
      </c>
      <c r="C9" s="99">
        <v>44554</v>
      </c>
      <c r="D9" s="103" t="s">
        <v>149</v>
      </c>
      <c r="E9" s="109">
        <v>0.14380000000000001</v>
      </c>
    </row>
    <row r="10" spans="1:5" ht="45" customHeight="1" x14ac:dyDescent="0.25">
      <c r="A10" s="100">
        <v>7</v>
      </c>
      <c r="B10" s="102">
        <v>622700</v>
      </c>
      <c r="C10" s="99">
        <v>44554</v>
      </c>
      <c r="D10" s="103" t="s">
        <v>148</v>
      </c>
      <c r="E10" s="109">
        <v>0.12839999999999999</v>
      </c>
    </row>
    <row r="11" spans="1:5" ht="45.75" customHeight="1" x14ac:dyDescent="0.25">
      <c r="A11" s="100">
        <v>8</v>
      </c>
      <c r="B11" s="102">
        <v>608200</v>
      </c>
      <c r="C11" s="99">
        <v>44554</v>
      </c>
      <c r="D11" s="103" t="s">
        <v>148</v>
      </c>
      <c r="E11" s="109">
        <v>0.12540000000000001</v>
      </c>
    </row>
    <row r="12" spans="1:5" ht="44.25" customHeight="1" x14ac:dyDescent="0.25">
      <c r="A12" s="100">
        <v>9</v>
      </c>
      <c r="B12" s="102">
        <v>582000</v>
      </c>
      <c r="C12" s="99">
        <v>44554</v>
      </c>
      <c r="D12" s="103" t="s">
        <v>150</v>
      </c>
      <c r="E12" s="109">
        <v>0.12</v>
      </c>
    </row>
    <row r="13" spans="1:5" ht="45.75" customHeight="1" x14ac:dyDescent="0.25">
      <c r="A13" s="100">
        <v>10</v>
      </c>
      <c r="B13" s="102">
        <v>606300</v>
      </c>
      <c r="C13" s="99">
        <v>44554</v>
      </c>
      <c r="D13" s="103" t="s">
        <v>148</v>
      </c>
      <c r="E13" s="109">
        <v>0.125</v>
      </c>
    </row>
    <row r="14" spans="1:5" ht="45" x14ac:dyDescent="0.25">
      <c r="A14" s="100">
        <v>11</v>
      </c>
      <c r="B14" s="102">
        <v>581000</v>
      </c>
      <c r="C14" s="99">
        <v>44554</v>
      </c>
      <c r="D14" s="103" t="s">
        <v>150</v>
      </c>
      <c r="E14" s="109">
        <v>0.1198</v>
      </c>
    </row>
    <row r="15" spans="1:5" ht="45" x14ac:dyDescent="0.25">
      <c r="A15" s="100">
        <v>12</v>
      </c>
      <c r="B15" s="102">
        <v>619300</v>
      </c>
      <c r="C15" s="99">
        <v>44554</v>
      </c>
      <c r="D15" s="103" t="s">
        <v>148</v>
      </c>
      <c r="E15" s="109">
        <v>0.12770000000000001</v>
      </c>
    </row>
    <row r="16" spans="1:5" ht="45" x14ac:dyDescent="0.25">
      <c r="A16" s="100">
        <v>13</v>
      </c>
      <c r="B16" s="102">
        <v>582000</v>
      </c>
      <c r="C16" s="99">
        <v>44554</v>
      </c>
      <c r="D16" s="103" t="s">
        <v>149</v>
      </c>
      <c r="E16" s="109">
        <v>0.12</v>
      </c>
    </row>
    <row r="17" spans="1:5" ht="45" x14ac:dyDescent="0.25">
      <c r="A17" s="100">
        <v>14</v>
      </c>
      <c r="B17" s="102">
        <v>575200</v>
      </c>
      <c r="C17" s="99">
        <v>44554</v>
      </c>
      <c r="D17" s="103" t="s">
        <v>150</v>
      </c>
      <c r="E17" s="109">
        <v>0.1186</v>
      </c>
    </row>
    <row r="18" spans="1:5" ht="45" x14ac:dyDescent="0.25">
      <c r="A18" s="100">
        <v>15</v>
      </c>
      <c r="B18" s="102">
        <v>598000</v>
      </c>
      <c r="C18" s="99">
        <v>44554</v>
      </c>
      <c r="D18" s="103" t="s">
        <v>151</v>
      </c>
      <c r="E18" s="109">
        <v>0.12330000000000001</v>
      </c>
    </row>
    <row r="19" spans="1:5" ht="45" x14ac:dyDescent="0.25">
      <c r="A19" s="100">
        <v>16</v>
      </c>
      <c r="B19" s="102">
        <v>584900</v>
      </c>
      <c r="C19" s="99">
        <v>44554</v>
      </c>
      <c r="D19" s="103" t="s">
        <v>149</v>
      </c>
      <c r="E19" s="109">
        <v>0.1206</v>
      </c>
    </row>
    <row r="20" spans="1:5" ht="45" x14ac:dyDescent="0.25">
      <c r="A20" s="100">
        <v>17</v>
      </c>
      <c r="B20" s="102">
        <v>581000</v>
      </c>
      <c r="C20" s="99">
        <v>44554</v>
      </c>
      <c r="D20" s="103" t="s">
        <v>150</v>
      </c>
      <c r="E20" s="109">
        <v>0.1198</v>
      </c>
    </row>
    <row r="21" spans="1:5" ht="45" x14ac:dyDescent="0.25">
      <c r="A21" s="100">
        <v>18</v>
      </c>
      <c r="B21" s="102">
        <v>606300</v>
      </c>
      <c r="C21" s="99">
        <v>44554</v>
      </c>
      <c r="D21" s="103" t="s">
        <v>148</v>
      </c>
      <c r="E21" s="109">
        <v>0.125</v>
      </c>
    </row>
    <row r="22" spans="1:5" ht="45" x14ac:dyDescent="0.25">
      <c r="A22" s="100">
        <v>19</v>
      </c>
      <c r="B22" s="102">
        <v>593200</v>
      </c>
      <c r="C22" s="99">
        <v>44554</v>
      </c>
      <c r="D22" s="103" t="s">
        <v>148</v>
      </c>
      <c r="E22" s="109">
        <v>0.12230000000000001</v>
      </c>
    </row>
    <row r="23" spans="1:5" ht="45" x14ac:dyDescent="0.25">
      <c r="A23" s="100">
        <v>20</v>
      </c>
      <c r="B23" s="102">
        <v>597500</v>
      </c>
      <c r="C23" s="99">
        <v>44554</v>
      </c>
      <c r="D23" s="103" t="s">
        <v>149</v>
      </c>
      <c r="E23" s="109">
        <v>0.1232</v>
      </c>
    </row>
    <row r="24" spans="1:5" ht="45" x14ac:dyDescent="0.25">
      <c r="A24" s="100">
        <v>21</v>
      </c>
      <c r="B24" s="102">
        <v>581000</v>
      </c>
      <c r="C24" s="99">
        <v>44554</v>
      </c>
      <c r="D24" s="103" t="s">
        <v>150</v>
      </c>
      <c r="E24" s="109">
        <v>0.1198</v>
      </c>
    </row>
    <row r="25" spans="1:5" ht="45" x14ac:dyDescent="0.25">
      <c r="A25" s="100">
        <v>22</v>
      </c>
      <c r="B25" s="102">
        <v>695000</v>
      </c>
      <c r="C25" s="99">
        <v>44554</v>
      </c>
      <c r="D25" s="103" t="s">
        <v>150</v>
      </c>
      <c r="E25" s="109">
        <v>0.14330000000000001</v>
      </c>
    </row>
    <row r="26" spans="1:5" ht="45" x14ac:dyDescent="0.25">
      <c r="A26" s="100">
        <v>23</v>
      </c>
      <c r="B26" s="102">
        <v>605800</v>
      </c>
      <c r="C26" s="99">
        <v>44554</v>
      </c>
      <c r="D26" s="103" t="s">
        <v>150</v>
      </c>
      <c r="E26" s="109">
        <v>0.1249</v>
      </c>
    </row>
    <row r="27" spans="1:5" ht="45" x14ac:dyDescent="0.25">
      <c r="A27" s="100">
        <v>24</v>
      </c>
      <c r="B27" s="102">
        <v>583000</v>
      </c>
      <c r="C27" s="99">
        <v>44554</v>
      </c>
      <c r="D27" s="103" t="s">
        <v>150</v>
      </c>
      <c r="E27" s="109">
        <v>0.1202</v>
      </c>
    </row>
    <row r="28" spans="1:5" ht="45" x14ac:dyDescent="0.25">
      <c r="A28" s="100">
        <v>25</v>
      </c>
      <c r="B28" s="102">
        <v>609600</v>
      </c>
      <c r="C28" s="99">
        <v>44554</v>
      </c>
      <c r="D28" s="103" t="s">
        <v>148</v>
      </c>
      <c r="E28" s="109">
        <v>0.12570000000000001</v>
      </c>
    </row>
    <row r="29" spans="1:5" ht="45" x14ac:dyDescent="0.25">
      <c r="A29" s="104">
        <v>26</v>
      </c>
      <c r="B29" s="105">
        <v>606300</v>
      </c>
      <c r="C29" s="106">
        <v>44554</v>
      </c>
      <c r="D29" s="107" t="s">
        <v>148</v>
      </c>
      <c r="E29" s="109">
        <v>0.125</v>
      </c>
    </row>
    <row r="30" spans="1:5" x14ac:dyDescent="0.25">
      <c r="A30" s="74" t="s">
        <v>127</v>
      </c>
      <c r="B30" s="108">
        <v>15758100</v>
      </c>
      <c r="C30" s="115"/>
      <c r="D30" s="115"/>
      <c r="E30" s="100">
        <f>SUM(E4:E29)</f>
        <v>3.2491000000000003</v>
      </c>
    </row>
  </sheetData>
  <mergeCells count="1">
    <mergeCell ref="B2:E2"/>
  </mergeCell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40"/>
  <sheetViews>
    <sheetView topLeftCell="A145" workbookViewId="0">
      <selection activeCell="B140" sqref="B140"/>
    </sheetView>
  </sheetViews>
  <sheetFormatPr defaultRowHeight="15" x14ac:dyDescent="0.25"/>
  <sheetData>
    <row r="1" spans="1:14" x14ac:dyDescent="0.25">
      <c r="A1" s="174" t="s">
        <v>23</v>
      </c>
      <c r="B1" s="174"/>
      <c r="C1" s="174"/>
      <c r="D1" s="174"/>
      <c r="E1" s="174"/>
      <c r="F1" s="174"/>
      <c r="G1" s="174"/>
      <c r="H1" s="174"/>
      <c r="I1" s="174"/>
      <c r="J1" s="174"/>
      <c r="K1" s="174"/>
      <c r="L1" s="174"/>
      <c r="M1" s="174"/>
    </row>
    <row r="2" spans="1:14" ht="28.5" customHeight="1" x14ac:dyDescent="0.25">
      <c r="A2" s="175" t="s">
        <v>90</v>
      </c>
      <c r="B2" s="175"/>
      <c r="C2" s="175"/>
      <c r="D2" s="175"/>
      <c r="E2" s="175"/>
      <c r="F2" s="175"/>
      <c r="G2" s="175"/>
      <c r="H2" s="175"/>
      <c r="I2" s="175"/>
      <c r="J2" s="175"/>
      <c r="K2" s="175"/>
      <c r="L2" s="175"/>
      <c r="M2" s="175"/>
      <c r="N2" s="175"/>
    </row>
    <row r="4" spans="1:14" x14ac:dyDescent="0.25">
      <c r="B4" t="s">
        <v>141</v>
      </c>
    </row>
    <row r="33" spans="2:2" x14ac:dyDescent="0.25">
      <c r="B33" t="s">
        <v>142</v>
      </c>
    </row>
    <row r="69" spans="2:2" x14ac:dyDescent="0.25">
      <c r="B69" s="73" t="s">
        <v>143</v>
      </c>
    </row>
    <row r="97" spans="2:2" x14ac:dyDescent="0.25">
      <c r="B97" t="s">
        <v>144</v>
      </c>
    </row>
    <row r="125" spans="2:2" x14ac:dyDescent="0.25">
      <c r="B125" t="s">
        <v>145</v>
      </c>
    </row>
    <row r="140" spans="2:2" x14ac:dyDescent="0.25">
      <c r="B140" t="s">
        <v>146</v>
      </c>
    </row>
  </sheetData>
  <mergeCells count="2">
    <mergeCell ref="A1:M1"/>
    <mergeCell ref="A2:N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47"/>
  <sheetViews>
    <sheetView workbookViewId="0">
      <selection sqref="A1:F47"/>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177" t="s">
        <v>76</v>
      </c>
      <c r="B1" s="177"/>
      <c r="C1" s="2" t="s">
        <v>113</v>
      </c>
      <c r="D1" s="2"/>
    </row>
    <row r="2" spans="1:256" s="1" customFormat="1" x14ac:dyDescent="0.25">
      <c r="A2" s="177" t="s">
        <v>77</v>
      </c>
      <c r="B2" s="177"/>
      <c r="C2" s="18">
        <v>44895</v>
      </c>
      <c r="D2" s="2"/>
    </row>
    <row r="3" spans="1:256" s="1" customFormat="1" x14ac:dyDescent="0.25">
      <c r="A3" s="177" t="s">
        <v>78</v>
      </c>
      <c r="B3" s="177"/>
      <c r="C3" s="75">
        <v>39948831</v>
      </c>
      <c r="D3" s="2"/>
    </row>
    <row r="4" spans="1:256" s="1" customFormat="1" x14ac:dyDescent="0.25">
      <c r="A4" s="39"/>
      <c r="B4" s="40"/>
      <c r="C4" s="39"/>
      <c r="D4" s="40"/>
      <c r="E4" s="41"/>
      <c r="F4" s="42"/>
      <c r="G4" s="41"/>
      <c r="H4" s="42"/>
      <c r="I4" s="41"/>
      <c r="J4" s="42"/>
      <c r="K4" s="41"/>
      <c r="L4" s="42"/>
      <c r="M4" s="41"/>
      <c r="N4" s="42"/>
      <c r="O4" s="41"/>
      <c r="P4" s="42"/>
      <c r="Q4" s="41"/>
      <c r="R4" s="42"/>
      <c r="S4" s="41"/>
      <c r="T4" s="42"/>
      <c r="U4" s="41"/>
      <c r="V4" s="42"/>
      <c r="W4" s="41"/>
      <c r="X4" s="42"/>
      <c r="Y4" s="41"/>
      <c r="Z4" s="42"/>
      <c r="AA4" s="41"/>
      <c r="AB4" s="42"/>
      <c r="AC4" s="41"/>
      <c r="AD4" s="42"/>
      <c r="AE4" s="41"/>
      <c r="AF4" s="42"/>
      <c r="AG4" s="41"/>
      <c r="AH4" s="42"/>
      <c r="AI4" s="41"/>
      <c r="AJ4" s="42"/>
      <c r="AK4" s="41"/>
      <c r="AL4" s="42"/>
      <c r="AM4" s="41"/>
      <c r="AN4" s="42"/>
      <c r="AO4" s="41"/>
      <c r="AP4" s="42"/>
      <c r="AQ4" s="41"/>
      <c r="AR4" s="42"/>
      <c r="AS4" s="41"/>
      <c r="AT4" s="42"/>
      <c r="AU4" s="41"/>
      <c r="AV4" s="42"/>
      <c r="AW4" s="41"/>
      <c r="AX4" s="42"/>
      <c r="AY4" s="41"/>
      <c r="AZ4" s="42"/>
      <c r="BA4" s="41"/>
      <c r="BB4" s="42"/>
      <c r="BC4" s="41"/>
      <c r="BD4" s="42"/>
      <c r="BE4" s="41"/>
      <c r="BF4" s="42"/>
      <c r="BG4" s="41"/>
      <c r="BH4" s="42"/>
      <c r="BI4" s="41"/>
      <c r="BJ4" s="42"/>
      <c r="BK4" s="41"/>
      <c r="BL4" s="42"/>
      <c r="BM4" s="41"/>
      <c r="BN4" s="42"/>
      <c r="BO4" s="41"/>
      <c r="BP4" s="42"/>
      <c r="BQ4" s="41"/>
      <c r="BR4" s="42"/>
      <c r="BS4" s="41"/>
      <c r="BT4" s="42"/>
      <c r="BU4" s="41"/>
      <c r="BV4" s="42"/>
      <c r="BW4" s="41"/>
      <c r="BX4" s="42"/>
      <c r="BY4" s="41"/>
      <c r="BZ4" s="42"/>
      <c r="CA4" s="41"/>
      <c r="CB4" s="42"/>
      <c r="CC4" s="41"/>
      <c r="CD4" s="42"/>
      <c r="CE4" s="41"/>
      <c r="CF4" s="42"/>
      <c r="CG4" s="41"/>
      <c r="CH4" s="42"/>
      <c r="CI4" s="41"/>
      <c r="CJ4" s="42"/>
      <c r="CK4" s="41"/>
      <c r="CL4" s="42"/>
      <c r="CM4" s="41"/>
      <c r="CN4" s="42"/>
      <c r="CO4" s="41"/>
      <c r="CP4" s="42"/>
      <c r="CQ4" s="41"/>
      <c r="CR4" s="42"/>
      <c r="CS4" s="41"/>
      <c r="CT4" s="42"/>
      <c r="CU4" s="41"/>
      <c r="CV4" s="42"/>
      <c r="CW4" s="41"/>
      <c r="CX4" s="42"/>
      <c r="CY4" s="41"/>
      <c r="CZ4" s="42"/>
      <c r="DA4" s="41"/>
      <c r="DB4" s="42"/>
      <c r="DC4" s="41"/>
      <c r="DD4" s="42"/>
      <c r="DE4" s="41"/>
      <c r="DF4" s="42"/>
      <c r="DG4" s="41"/>
      <c r="DH4" s="42"/>
      <c r="DI4" s="41"/>
      <c r="DJ4" s="42"/>
      <c r="DK4" s="41"/>
      <c r="DL4" s="42"/>
      <c r="DM4" s="41"/>
      <c r="DN4" s="42"/>
      <c r="DO4" s="41"/>
      <c r="DP4" s="42"/>
      <c r="DQ4" s="41"/>
      <c r="DR4" s="42"/>
      <c r="DS4" s="41"/>
      <c r="DT4" s="42"/>
      <c r="DU4" s="41"/>
      <c r="DV4" s="42"/>
      <c r="DW4" s="41"/>
      <c r="DX4" s="42"/>
      <c r="DY4" s="41"/>
      <c r="DZ4" s="42"/>
      <c r="EA4" s="41"/>
      <c r="EB4" s="42"/>
      <c r="EC4" s="41"/>
      <c r="ED4" s="42"/>
      <c r="EE4" s="41"/>
      <c r="EF4" s="42"/>
      <c r="EG4" s="41"/>
      <c r="EH4" s="42"/>
      <c r="EI4" s="41"/>
      <c r="EJ4" s="42"/>
      <c r="EK4" s="41"/>
      <c r="EL4" s="42"/>
      <c r="EM4" s="41"/>
      <c r="EN4" s="42"/>
      <c r="EO4" s="41"/>
      <c r="EP4" s="42"/>
      <c r="EQ4" s="41"/>
      <c r="ER4" s="42"/>
      <c r="ES4" s="41"/>
      <c r="ET4" s="42"/>
      <c r="EU4" s="41"/>
      <c r="EV4" s="42"/>
      <c r="EW4" s="41"/>
      <c r="EX4" s="42"/>
      <c r="EY4" s="41"/>
      <c r="EZ4" s="42"/>
      <c r="FA4" s="41"/>
      <c r="FB4" s="42"/>
      <c r="FC4" s="41"/>
      <c r="FD4" s="42"/>
      <c r="FE4" s="41"/>
      <c r="FF4" s="42"/>
      <c r="FG4" s="41"/>
      <c r="FH4" s="42"/>
      <c r="FI4" s="41"/>
      <c r="FJ4" s="42"/>
      <c r="FK4" s="41"/>
      <c r="FL4" s="42"/>
      <c r="FM4" s="41"/>
      <c r="FN4" s="42"/>
      <c r="FO4" s="41"/>
      <c r="FP4" s="42"/>
      <c r="FQ4" s="41"/>
      <c r="FR4" s="42"/>
      <c r="FS4" s="41"/>
      <c r="FT4" s="42"/>
      <c r="FU4" s="41"/>
      <c r="FV4" s="42"/>
      <c r="FW4" s="41"/>
      <c r="FX4" s="42"/>
      <c r="FY4" s="41"/>
      <c r="FZ4" s="42"/>
      <c r="GA4" s="41"/>
      <c r="GB4" s="42"/>
      <c r="GC4" s="41"/>
      <c r="GD4" s="42"/>
      <c r="GE4" s="41"/>
      <c r="GF4" s="42"/>
      <c r="GG4" s="41"/>
      <c r="GH4" s="42"/>
      <c r="GI4" s="41"/>
      <c r="GJ4" s="42"/>
      <c r="GK4" s="41"/>
      <c r="GL4" s="42"/>
      <c r="GM4" s="41"/>
      <c r="GN4" s="42"/>
      <c r="GO4" s="41"/>
      <c r="GP4" s="42"/>
      <c r="GQ4" s="41"/>
      <c r="GR4" s="42"/>
      <c r="GS4" s="41"/>
      <c r="GT4" s="42"/>
      <c r="GU4" s="41"/>
      <c r="GV4" s="42"/>
      <c r="GW4" s="41"/>
      <c r="GX4" s="42"/>
      <c r="GY4" s="41"/>
      <c r="GZ4" s="42"/>
      <c r="HA4" s="41"/>
      <c r="HB4" s="42"/>
      <c r="HC4" s="41"/>
      <c r="HD4" s="42"/>
      <c r="HE4" s="41"/>
      <c r="HF4" s="42"/>
      <c r="HG4" s="41"/>
      <c r="HH4" s="42"/>
      <c r="HI4" s="41"/>
      <c r="HJ4" s="42"/>
      <c r="HK4" s="41"/>
      <c r="HL4" s="42"/>
      <c r="HM4" s="41"/>
      <c r="HN4" s="42"/>
      <c r="HO4" s="41"/>
      <c r="HP4" s="42"/>
      <c r="HQ4" s="41"/>
      <c r="HR4" s="42"/>
      <c r="HS4" s="41"/>
      <c r="HT4" s="42"/>
      <c r="HU4" s="41"/>
      <c r="HV4" s="42"/>
      <c r="HW4" s="41"/>
      <c r="HX4" s="42"/>
      <c r="HY4" s="41"/>
      <c r="HZ4" s="42"/>
      <c r="IA4" s="41"/>
      <c r="IB4" s="42"/>
      <c r="IC4" s="41"/>
      <c r="ID4" s="42"/>
      <c r="IE4" s="41"/>
      <c r="IF4" s="42"/>
      <c r="IG4" s="41"/>
      <c r="IH4" s="42"/>
      <c r="II4" s="41"/>
      <c r="IJ4" s="42"/>
      <c r="IK4" s="41"/>
      <c r="IL4" s="42"/>
      <c r="IM4" s="41"/>
      <c r="IN4" s="42"/>
      <c r="IO4" s="41"/>
      <c r="IP4" s="42"/>
      <c r="IQ4" s="41"/>
      <c r="IR4" s="42"/>
      <c r="IS4" s="41"/>
      <c r="IT4" s="42"/>
      <c r="IU4" s="41"/>
      <c r="IV4" s="42"/>
    </row>
    <row r="5" spans="1:256" s="1" customFormat="1" x14ac:dyDescent="0.25">
      <c r="A5" s="41"/>
      <c r="B5" s="43"/>
      <c r="C5" s="41"/>
      <c r="D5" s="43"/>
      <c r="E5" s="41"/>
      <c r="F5" s="43"/>
      <c r="G5" s="41"/>
      <c r="H5" s="43"/>
      <c r="I5" s="41"/>
      <c r="J5" s="43"/>
      <c r="K5" s="41"/>
      <c r="L5" s="43"/>
      <c r="M5" s="41"/>
      <c r="N5" s="43"/>
      <c r="O5" s="41"/>
      <c r="P5" s="43"/>
      <c r="Q5" s="41"/>
      <c r="R5" s="43"/>
      <c r="S5" s="41"/>
      <c r="T5" s="43"/>
      <c r="U5" s="41"/>
      <c r="V5" s="43"/>
      <c r="W5" s="41"/>
      <c r="X5" s="43"/>
      <c r="Y5" s="41"/>
      <c r="Z5" s="43"/>
      <c r="AA5" s="41"/>
      <c r="AB5" s="43"/>
      <c r="AC5" s="41"/>
      <c r="AD5" s="43"/>
      <c r="AE5" s="41"/>
      <c r="AF5" s="43"/>
      <c r="AG5" s="41"/>
      <c r="AH5" s="43"/>
      <c r="AI5" s="41"/>
      <c r="AJ5" s="43"/>
      <c r="AK5" s="41"/>
      <c r="AL5" s="43"/>
      <c r="AM5" s="41"/>
      <c r="AN5" s="43"/>
      <c r="AO5" s="41"/>
      <c r="AP5" s="43"/>
      <c r="AQ5" s="41"/>
      <c r="AR5" s="43"/>
      <c r="AS5" s="41"/>
      <c r="AT5" s="43"/>
      <c r="AU5" s="41"/>
      <c r="AV5" s="43"/>
      <c r="AW5" s="41"/>
      <c r="AX5" s="43"/>
      <c r="AY5" s="41"/>
      <c r="AZ5" s="43"/>
      <c r="BA5" s="41"/>
      <c r="BB5" s="43"/>
      <c r="BC5" s="41"/>
      <c r="BD5" s="43"/>
      <c r="BE5" s="41"/>
      <c r="BF5" s="43"/>
      <c r="BG5" s="41"/>
      <c r="BH5" s="43"/>
      <c r="BI5" s="41"/>
      <c r="BJ5" s="43"/>
      <c r="BK5" s="41"/>
      <c r="BL5" s="43"/>
      <c r="BM5" s="41"/>
      <c r="BN5" s="43"/>
      <c r="BO5" s="41"/>
      <c r="BP5" s="43"/>
      <c r="BQ5" s="41"/>
      <c r="BR5" s="43"/>
      <c r="BS5" s="41"/>
      <c r="BT5" s="43"/>
      <c r="BU5" s="41"/>
      <c r="BV5" s="43"/>
      <c r="BW5" s="41"/>
      <c r="BX5" s="43"/>
      <c r="BY5" s="41"/>
      <c r="BZ5" s="43"/>
      <c r="CA5" s="41"/>
      <c r="CB5" s="43"/>
      <c r="CC5" s="41"/>
      <c r="CD5" s="43"/>
      <c r="CE5" s="41"/>
      <c r="CF5" s="43"/>
      <c r="CG5" s="41"/>
      <c r="CH5" s="43"/>
      <c r="CI5" s="41"/>
      <c r="CJ5" s="43"/>
      <c r="CK5" s="41"/>
      <c r="CL5" s="43"/>
      <c r="CM5" s="41"/>
      <c r="CN5" s="43"/>
      <c r="CO5" s="41"/>
      <c r="CP5" s="43"/>
      <c r="CQ5" s="41"/>
      <c r="CR5" s="43"/>
      <c r="CS5" s="41"/>
      <c r="CT5" s="43"/>
      <c r="CU5" s="41"/>
      <c r="CV5" s="43"/>
      <c r="CW5" s="41"/>
      <c r="CX5" s="43"/>
      <c r="CY5" s="41"/>
      <c r="CZ5" s="43"/>
      <c r="DA5" s="41"/>
      <c r="DB5" s="43"/>
      <c r="DC5" s="41"/>
      <c r="DD5" s="43"/>
      <c r="DE5" s="41"/>
      <c r="DF5" s="43"/>
      <c r="DG5" s="41"/>
      <c r="DH5" s="43"/>
      <c r="DI5" s="41"/>
      <c r="DJ5" s="43"/>
      <c r="DK5" s="41"/>
      <c r="DL5" s="43"/>
      <c r="DM5" s="41"/>
      <c r="DN5" s="43"/>
      <c r="DO5" s="41"/>
      <c r="DP5" s="43"/>
      <c r="DQ5" s="41"/>
      <c r="DR5" s="43"/>
      <c r="DS5" s="41"/>
      <c r="DT5" s="43"/>
      <c r="DU5" s="41"/>
      <c r="DV5" s="43"/>
      <c r="DW5" s="41"/>
      <c r="DX5" s="43"/>
      <c r="DY5" s="41"/>
      <c r="DZ5" s="43"/>
      <c r="EA5" s="41"/>
      <c r="EB5" s="43"/>
      <c r="EC5" s="41"/>
      <c r="ED5" s="43"/>
      <c r="EE5" s="41"/>
      <c r="EF5" s="43"/>
      <c r="EG5" s="41"/>
      <c r="EH5" s="43"/>
      <c r="EI5" s="41"/>
      <c r="EJ5" s="43"/>
      <c r="EK5" s="41"/>
      <c r="EL5" s="43"/>
      <c r="EM5" s="41"/>
      <c r="EN5" s="43"/>
      <c r="EO5" s="41"/>
      <c r="EP5" s="43"/>
      <c r="EQ5" s="41"/>
      <c r="ER5" s="43"/>
      <c r="ES5" s="41"/>
      <c r="ET5" s="43"/>
      <c r="EU5" s="41"/>
      <c r="EV5" s="43"/>
      <c r="EW5" s="41"/>
      <c r="EX5" s="43"/>
      <c r="EY5" s="41"/>
      <c r="EZ5" s="43"/>
      <c r="FA5" s="41"/>
      <c r="FB5" s="43"/>
      <c r="FC5" s="41"/>
      <c r="FD5" s="43"/>
      <c r="FE5" s="41"/>
      <c r="FF5" s="43"/>
      <c r="FG5" s="41"/>
      <c r="FH5" s="43"/>
      <c r="FI5" s="41"/>
      <c r="FJ5" s="43"/>
      <c r="FK5" s="41"/>
      <c r="FL5" s="43"/>
      <c r="FM5" s="41"/>
      <c r="FN5" s="43"/>
      <c r="FO5" s="41"/>
      <c r="FP5" s="43"/>
      <c r="FQ5" s="41"/>
      <c r="FR5" s="43"/>
      <c r="FS5" s="41"/>
      <c r="FT5" s="43"/>
      <c r="FU5" s="41"/>
      <c r="FV5" s="43"/>
      <c r="FW5" s="41"/>
      <c r="FX5" s="43"/>
      <c r="FY5" s="41"/>
      <c r="FZ5" s="43"/>
      <c r="GA5" s="41"/>
      <c r="GB5" s="43"/>
      <c r="GC5" s="41"/>
      <c r="GD5" s="43"/>
      <c r="GE5" s="41"/>
      <c r="GF5" s="43"/>
      <c r="GG5" s="41"/>
      <c r="GH5" s="43"/>
      <c r="GI5" s="41"/>
      <c r="GJ5" s="43"/>
      <c r="GK5" s="41"/>
      <c r="GL5" s="43"/>
      <c r="GM5" s="41"/>
      <c r="GN5" s="43"/>
      <c r="GO5" s="41"/>
      <c r="GP5" s="43"/>
      <c r="GQ5" s="41"/>
      <c r="GR5" s="43"/>
      <c r="GS5" s="41"/>
      <c r="GT5" s="43"/>
      <c r="GU5" s="41"/>
      <c r="GV5" s="43"/>
      <c r="GW5" s="41"/>
      <c r="GX5" s="43"/>
      <c r="GY5" s="41"/>
      <c r="GZ5" s="43"/>
      <c r="HA5" s="41"/>
      <c r="HB5" s="43"/>
      <c r="HC5" s="41"/>
      <c r="HD5" s="43"/>
      <c r="HE5" s="41"/>
      <c r="HF5" s="43"/>
      <c r="HG5" s="41"/>
      <c r="HH5" s="43"/>
      <c r="HI5" s="41"/>
      <c r="HJ5" s="43"/>
      <c r="HK5" s="41"/>
      <c r="HL5" s="43"/>
      <c r="HM5" s="41"/>
      <c r="HN5" s="43"/>
      <c r="HO5" s="41"/>
      <c r="HP5" s="43"/>
      <c r="HQ5" s="41"/>
      <c r="HR5" s="43"/>
      <c r="HS5" s="41"/>
      <c r="HT5" s="43"/>
      <c r="HU5" s="41"/>
      <c r="HV5" s="43"/>
      <c r="HW5" s="41"/>
      <c r="HX5" s="43"/>
      <c r="HY5" s="41"/>
      <c r="HZ5" s="43"/>
      <c r="IA5" s="41"/>
      <c r="IB5" s="43"/>
      <c r="IC5" s="41"/>
      <c r="ID5" s="43"/>
      <c r="IE5" s="41"/>
      <c r="IF5" s="43"/>
      <c r="IG5" s="41"/>
      <c r="IH5" s="43"/>
      <c r="II5" s="41"/>
      <c r="IJ5" s="43"/>
      <c r="IK5" s="41"/>
      <c r="IL5" s="43"/>
      <c r="IM5" s="41"/>
      <c r="IN5" s="43"/>
      <c r="IO5" s="41"/>
      <c r="IP5" s="43"/>
      <c r="IQ5" s="41"/>
      <c r="IR5" s="43"/>
      <c r="IS5" s="41"/>
      <c r="IT5" s="43"/>
      <c r="IU5" s="41"/>
      <c r="IV5" s="43"/>
    </row>
    <row r="6" spans="1:256" s="1" customFormat="1" x14ac:dyDescent="0.25">
      <c r="A6" s="41"/>
      <c r="B6" s="44"/>
      <c r="C6" s="41"/>
      <c r="D6" s="44"/>
      <c r="E6" s="41"/>
      <c r="F6" s="44"/>
      <c r="G6" s="41"/>
      <c r="H6" s="44"/>
      <c r="I6" s="41"/>
      <c r="J6" s="44"/>
      <c r="K6" s="41"/>
      <c r="L6" s="44"/>
      <c r="M6" s="41"/>
      <c r="N6" s="44"/>
      <c r="O6" s="41"/>
      <c r="P6" s="44"/>
      <c r="Q6" s="41"/>
      <c r="R6" s="44"/>
      <c r="S6" s="41"/>
      <c r="T6" s="44"/>
      <c r="U6" s="41"/>
      <c r="V6" s="44"/>
      <c r="W6" s="41"/>
      <c r="X6" s="44"/>
      <c r="Y6" s="41"/>
      <c r="Z6" s="44"/>
      <c r="AA6" s="41"/>
      <c r="AB6" s="44"/>
      <c r="AC6" s="41"/>
      <c r="AD6" s="44"/>
      <c r="AE6" s="41"/>
      <c r="AF6" s="44"/>
      <c r="AG6" s="41"/>
      <c r="AH6" s="44"/>
      <c r="AI6" s="41"/>
      <c r="AJ6" s="44"/>
      <c r="AK6" s="41"/>
      <c r="AL6" s="44"/>
      <c r="AM6" s="41"/>
      <c r="AN6" s="44"/>
      <c r="AO6" s="41"/>
      <c r="AP6" s="44"/>
      <c r="AQ6" s="41"/>
      <c r="AR6" s="44"/>
      <c r="AS6" s="41"/>
      <c r="AT6" s="44"/>
      <c r="AU6" s="41"/>
      <c r="AV6" s="44"/>
      <c r="AW6" s="41"/>
      <c r="AX6" s="44"/>
      <c r="AY6" s="41"/>
      <c r="AZ6" s="44"/>
      <c r="BA6" s="41"/>
      <c r="BB6" s="44"/>
      <c r="BC6" s="41"/>
      <c r="BD6" s="44"/>
      <c r="BE6" s="41"/>
      <c r="BF6" s="44"/>
      <c r="BG6" s="41"/>
      <c r="BH6" s="44"/>
      <c r="BI6" s="41"/>
      <c r="BJ6" s="44"/>
      <c r="BK6" s="41"/>
      <c r="BL6" s="44"/>
      <c r="BM6" s="41"/>
      <c r="BN6" s="44"/>
      <c r="BO6" s="41"/>
      <c r="BP6" s="44"/>
      <c r="BQ6" s="41"/>
      <c r="BR6" s="44"/>
      <c r="BS6" s="41"/>
      <c r="BT6" s="44"/>
      <c r="BU6" s="41"/>
      <c r="BV6" s="44"/>
      <c r="BW6" s="41"/>
      <c r="BX6" s="44"/>
      <c r="BY6" s="41"/>
      <c r="BZ6" s="44"/>
      <c r="CA6" s="41"/>
      <c r="CB6" s="44"/>
      <c r="CC6" s="41"/>
      <c r="CD6" s="44"/>
      <c r="CE6" s="41"/>
      <c r="CF6" s="44"/>
      <c r="CG6" s="41"/>
      <c r="CH6" s="44"/>
      <c r="CI6" s="41"/>
      <c r="CJ6" s="44"/>
      <c r="CK6" s="41"/>
      <c r="CL6" s="44"/>
      <c r="CM6" s="41"/>
      <c r="CN6" s="44"/>
      <c r="CO6" s="41"/>
      <c r="CP6" s="44"/>
      <c r="CQ6" s="41"/>
      <c r="CR6" s="44"/>
      <c r="CS6" s="41"/>
      <c r="CT6" s="44"/>
      <c r="CU6" s="41"/>
      <c r="CV6" s="44"/>
      <c r="CW6" s="41"/>
      <c r="CX6" s="44"/>
      <c r="CY6" s="41"/>
      <c r="CZ6" s="44"/>
      <c r="DA6" s="41"/>
      <c r="DB6" s="44"/>
      <c r="DC6" s="41"/>
      <c r="DD6" s="44"/>
      <c r="DE6" s="41"/>
      <c r="DF6" s="44"/>
      <c r="DG6" s="41"/>
      <c r="DH6" s="44"/>
      <c r="DI6" s="41"/>
      <c r="DJ6" s="44"/>
      <c r="DK6" s="41"/>
      <c r="DL6" s="44"/>
      <c r="DM6" s="41"/>
      <c r="DN6" s="44"/>
      <c r="DO6" s="41"/>
      <c r="DP6" s="44"/>
      <c r="DQ6" s="41"/>
      <c r="DR6" s="44"/>
      <c r="DS6" s="41"/>
      <c r="DT6" s="44"/>
      <c r="DU6" s="41"/>
      <c r="DV6" s="44"/>
      <c r="DW6" s="41"/>
      <c r="DX6" s="44"/>
      <c r="DY6" s="41"/>
      <c r="DZ6" s="44"/>
      <c r="EA6" s="41"/>
      <c r="EB6" s="44"/>
      <c r="EC6" s="41"/>
      <c r="ED6" s="44"/>
      <c r="EE6" s="41"/>
      <c r="EF6" s="44"/>
      <c r="EG6" s="41"/>
      <c r="EH6" s="44"/>
      <c r="EI6" s="41"/>
      <c r="EJ6" s="44"/>
      <c r="EK6" s="41"/>
      <c r="EL6" s="44"/>
      <c r="EM6" s="41"/>
      <c r="EN6" s="44"/>
      <c r="EO6" s="41"/>
      <c r="EP6" s="44"/>
      <c r="EQ6" s="41"/>
      <c r="ER6" s="44"/>
      <c r="ES6" s="41"/>
      <c r="ET6" s="44"/>
      <c r="EU6" s="41"/>
      <c r="EV6" s="44"/>
      <c r="EW6" s="41"/>
      <c r="EX6" s="44"/>
      <c r="EY6" s="41"/>
      <c r="EZ6" s="44"/>
      <c r="FA6" s="41"/>
      <c r="FB6" s="44"/>
      <c r="FC6" s="41"/>
      <c r="FD6" s="44"/>
      <c r="FE6" s="41"/>
      <c r="FF6" s="44"/>
      <c r="FG6" s="41"/>
      <c r="FH6" s="44"/>
      <c r="FI6" s="41"/>
      <c r="FJ6" s="44"/>
      <c r="FK6" s="41"/>
      <c r="FL6" s="44"/>
      <c r="FM6" s="41"/>
      <c r="FN6" s="44"/>
      <c r="FO6" s="41"/>
      <c r="FP6" s="44"/>
      <c r="FQ6" s="41"/>
      <c r="FR6" s="44"/>
      <c r="FS6" s="41"/>
      <c r="FT6" s="44"/>
      <c r="FU6" s="41"/>
      <c r="FV6" s="44"/>
      <c r="FW6" s="41"/>
      <c r="FX6" s="44"/>
      <c r="FY6" s="41"/>
      <c r="FZ6" s="44"/>
      <c r="GA6" s="41"/>
      <c r="GB6" s="44"/>
      <c r="GC6" s="41"/>
      <c r="GD6" s="44"/>
      <c r="GE6" s="41"/>
      <c r="GF6" s="44"/>
      <c r="GG6" s="41"/>
      <c r="GH6" s="44"/>
      <c r="GI6" s="41"/>
      <c r="GJ6" s="44"/>
      <c r="GK6" s="41"/>
      <c r="GL6" s="44"/>
      <c r="GM6" s="41"/>
      <c r="GN6" s="44"/>
      <c r="GO6" s="41"/>
      <c r="GP6" s="44"/>
      <c r="GQ6" s="41"/>
      <c r="GR6" s="44"/>
      <c r="GS6" s="41"/>
      <c r="GT6" s="44"/>
      <c r="GU6" s="41"/>
      <c r="GV6" s="44"/>
      <c r="GW6" s="41"/>
      <c r="GX6" s="44"/>
      <c r="GY6" s="41"/>
      <c r="GZ6" s="44"/>
      <c r="HA6" s="41"/>
      <c r="HB6" s="44"/>
      <c r="HC6" s="41"/>
      <c r="HD6" s="44"/>
      <c r="HE6" s="41"/>
      <c r="HF6" s="44"/>
      <c r="HG6" s="41"/>
      <c r="HH6" s="44"/>
      <c r="HI6" s="41"/>
      <c r="HJ6" s="44"/>
      <c r="HK6" s="41"/>
      <c r="HL6" s="44"/>
      <c r="HM6" s="41"/>
      <c r="HN6" s="44"/>
      <c r="HO6" s="41"/>
      <c r="HP6" s="44"/>
      <c r="HQ6" s="41"/>
      <c r="HR6" s="44"/>
      <c r="HS6" s="41"/>
      <c r="HT6" s="44"/>
      <c r="HU6" s="41"/>
      <c r="HV6" s="44"/>
      <c r="HW6" s="41"/>
      <c r="HX6" s="44"/>
      <c r="HY6" s="41"/>
      <c r="HZ6" s="44"/>
      <c r="IA6" s="41"/>
      <c r="IB6" s="44"/>
      <c r="IC6" s="41"/>
      <c r="ID6" s="44"/>
      <c r="IE6" s="41"/>
      <c r="IF6" s="44"/>
      <c r="IG6" s="41"/>
      <c r="IH6" s="44"/>
      <c r="II6" s="41"/>
      <c r="IJ6" s="44"/>
      <c r="IK6" s="41"/>
      <c r="IL6" s="44"/>
      <c r="IM6" s="41"/>
      <c r="IN6" s="44"/>
      <c r="IO6" s="41"/>
      <c r="IP6" s="44"/>
      <c r="IQ6" s="41"/>
      <c r="IR6" s="44"/>
      <c r="IS6" s="41"/>
      <c r="IT6" s="44"/>
      <c r="IU6" s="41"/>
      <c r="IV6" s="44"/>
    </row>
    <row r="7" spans="1:256" s="1" customFormat="1" x14ac:dyDescent="0.25">
      <c r="A7" s="176" t="s">
        <v>24</v>
      </c>
      <c r="B7" s="176"/>
      <c r="C7" s="176"/>
      <c r="D7" s="176"/>
      <c r="E7" s="176"/>
      <c r="F7" s="176"/>
    </row>
    <row r="8" spans="1:256" s="1" customFormat="1" x14ac:dyDescent="0.25">
      <c r="A8" s="2" t="s">
        <v>25</v>
      </c>
      <c r="B8" s="2" t="s">
        <v>26</v>
      </c>
      <c r="C8" s="2" t="s">
        <v>27</v>
      </c>
      <c r="D8" s="2" t="s">
        <v>28</v>
      </c>
      <c r="E8" s="2" t="s">
        <v>29</v>
      </c>
      <c r="F8" s="2" t="s">
        <v>1</v>
      </c>
    </row>
    <row r="9" spans="1:256" s="1" customFormat="1" x14ac:dyDescent="0.25">
      <c r="A9" s="2"/>
      <c r="B9" s="18"/>
      <c r="C9" s="17"/>
      <c r="D9" s="19"/>
      <c r="E9" s="17"/>
      <c r="F9" s="2"/>
    </row>
    <row r="10" spans="1:256" s="1" customFormat="1" x14ac:dyDescent="0.25">
      <c r="A10" s="2"/>
      <c r="B10" s="18"/>
      <c r="C10" s="17"/>
      <c r="D10" s="19"/>
      <c r="E10" s="17"/>
      <c r="F10" s="2"/>
    </row>
    <row r="11" spans="1:256" s="1" customFormat="1" x14ac:dyDescent="0.25">
      <c r="A11" s="2"/>
      <c r="B11" s="18"/>
      <c r="C11" s="17"/>
      <c r="D11" s="19"/>
      <c r="E11" s="17"/>
      <c r="F11" s="2"/>
    </row>
    <row r="12" spans="1:256" s="1" customFormat="1" x14ac:dyDescent="0.25">
      <c r="A12" s="2"/>
      <c r="B12" s="18"/>
      <c r="C12" s="17"/>
      <c r="D12" s="19"/>
      <c r="E12" s="17"/>
      <c r="F12" s="2"/>
    </row>
    <row r="13" spans="1:256" s="1" customFormat="1" x14ac:dyDescent="0.25">
      <c r="A13" s="2"/>
      <c r="B13" s="18"/>
      <c r="C13" s="17"/>
      <c r="D13" s="19"/>
      <c r="E13" s="17"/>
      <c r="F13" s="2"/>
    </row>
    <row r="14" spans="1:256" s="1" customFormat="1" x14ac:dyDescent="0.25">
      <c r="A14" s="2"/>
      <c r="B14" s="18"/>
      <c r="C14" s="17"/>
      <c r="D14" s="19"/>
      <c r="E14" s="17"/>
      <c r="F14" s="2"/>
    </row>
    <row r="15" spans="1:256" s="1" customFormat="1" x14ac:dyDescent="0.25">
      <c r="A15" s="2"/>
      <c r="B15" s="18"/>
      <c r="C15" s="17"/>
      <c r="D15" s="19"/>
      <c r="E15" s="17"/>
      <c r="F15" s="2"/>
    </row>
    <row r="16" spans="1:256" s="1" customFormat="1" x14ac:dyDescent="0.25">
      <c r="A16" s="2"/>
      <c r="B16" s="18"/>
      <c r="C16" s="17"/>
      <c r="D16" s="19"/>
      <c r="E16" s="17"/>
      <c r="F16" s="2"/>
    </row>
    <row r="17" spans="1:6" s="1" customFormat="1" x14ac:dyDescent="0.25">
      <c r="A17" s="2"/>
      <c r="B17" s="18"/>
      <c r="C17" s="17"/>
      <c r="D17" s="19"/>
      <c r="E17" s="17"/>
      <c r="F17" s="2"/>
    </row>
    <row r="18" spans="1:6" s="1" customFormat="1" x14ac:dyDescent="0.25">
      <c r="A18" s="2"/>
      <c r="B18" s="18"/>
      <c r="C18" s="17"/>
      <c r="D18" s="19"/>
      <c r="E18" s="17"/>
      <c r="F18" s="2"/>
    </row>
    <row r="19" spans="1:6" s="1" customFormat="1" x14ac:dyDescent="0.25">
      <c r="A19" s="2"/>
      <c r="B19" s="18"/>
      <c r="C19" s="17"/>
      <c r="D19" s="19"/>
      <c r="E19" s="17"/>
      <c r="F19" s="2"/>
    </row>
    <row r="20" spans="1:6" s="1" customFormat="1" x14ac:dyDescent="0.25">
      <c r="A20" s="2"/>
      <c r="B20" s="18"/>
      <c r="C20" s="17"/>
      <c r="D20" s="19"/>
      <c r="E20" s="17"/>
      <c r="F20" s="2"/>
    </row>
    <row r="21" spans="1:6" s="1" customFormat="1" x14ac:dyDescent="0.25">
      <c r="A21" s="2"/>
      <c r="B21" s="18"/>
      <c r="C21" s="17"/>
      <c r="D21" s="19"/>
      <c r="E21" s="17"/>
      <c r="F21" s="2"/>
    </row>
    <row r="22" spans="1:6" s="1" customFormat="1" x14ac:dyDescent="0.25">
      <c r="A22" s="2"/>
      <c r="B22" s="18"/>
      <c r="C22" s="17"/>
      <c r="D22" s="19"/>
      <c r="E22" s="17"/>
      <c r="F22" s="2"/>
    </row>
    <row r="23" spans="1:6" s="1" customFormat="1" x14ac:dyDescent="0.25">
      <c r="A23" s="2"/>
      <c r="B23" s="18"/>
      <c r="C23" s="17"/>
      <c r="D23" s="19"/>
      <c r="E23" s="17"/>
      <c r="F23" s="2"/>
    </row>
    <row r="24" spans="1:6" s="1" customFormat="1" x14ac:dyDescent="0.25">
      <c r="A24" s="2"/>
      <c r="B24" s="2"/>
      <c r="C24" s="2"/>
      <c r="D24" s="2"/>
      <c r="E24" s="2"/>
      <c r="F24" s="2"/>
    </row>
    <row r="25" spans="1:6" s="1" customFormat="1" x14ac:dyDescent="0.25">
      <c r="A25" s="2"/>
      <c r="B25" s="2"/>
      <c r="C25" s="2"/>
      <c r="D25" s="2"/>
      <c r="E25" s="2"/>
      <c r="F25" s="2"/>
    </row>
    <row r="26" spans="1:6" s="1" customFormat="1" x14ac:dyDescent="0.25">
      <c r="A26" s="2"/>
      <c r="B26" s="2"/>
      <c r="C26" s="2"/>
      <c r="D26" s="2"/>
      <c r="E26" s="2"/>
      <c r="F26" s="2"/>
    </row>
    <row r="27" spans="1:6" s="1" customFormat="1" x14ac:dyDescent="0.25">
      <c r="A27" s="2"/>
      <c r="B27" s="2"/>
      <c r="C27" s="2"/>
      <c r="D27" s="2"/>
      <c r="E27" s="2"/>
      <c r="F27" s="2"/>
    </row>
    <row r="28" spans="1:6" x14ac:dyDescent="0.25">
      <c r="A28" s="2"/>
      <c r="B28" s="2"/>
      <c r="C28" s="2"/>
      <c r="D28" s="2"/>
      <c r="E28" s="2"/>
      <c r="F28" s="2"/>
    </row>
    <row r="29" spans="1:6" x14ac:dyDescent="0.25">
      <c r="A29" s="2"/>
      <c r="B29" s="2"/>
      <c r="C29" s="2"/>
      <c r="D29" s="2"/>
      <c r="E29" s="2"/>
      <c r="F29" s="2"/>
    </row>
    <row r="30" spans="1:6" x14ac:dyDescent="0.25">
      <c r="A30" s="2"/>
      <c r="B30" s="2"/>
      <c r="C30" s="2"/>
      <c r="D30" s="2"/>
      <c r="E30" s="2"/>
      <c r="F30" s="2"/>
    </row>
    <row r="31" spans="1:6" x14ac:dyDescent="0.25">
      <c r="A31" s="2"/>
      <c r="B31" s="2"/>
      <c r="C31" s="2"/>
      <c r="D31" s="2"/>
      <c r="E31" s="2"/>
      <c r="F31" s="2"/>
    </row>
    <row r="32" spans="1:6" x14ac:dyDescent="0.25">
      <c r="A32" s="2"/>
      <c r="B32" s="2"/>
      <c r="C32" s="2"/>
      <c r="D32" s="2"/>
      <c r="E32" s="2"/>
      <c r="F32" s="2"/>
    </row>
    <row r="33" spans="1:9" x14ac:dyDescent="0.25">
      <c r="A33" s="2"/>
      <c r="B33" s="2"/>
      <c r="C33" s="2"/>
      <c r="D33" s="2"/>
      <c r="E33" s="2"/>
      <c r="F33" s="2"/>
    </row>
    <row r="34" spans="1:9" x14ac:dyDescent="0.25">
      <c r="A34" s="2"/>
      <c r="B34" s="2"/>
      <c r="C34" s="2"/>
      <c r="D34" s="2"/>
      <c r="E34" s="2"/>
      <c r="F34" s="2"/>
    </row>
    <row r="35" spans="1:9" x14ac:dyDescent="0.25">
      <c r="A35" s="2"/>
      <c r="B35" s="2"/>
      <c r="C35" s="2"/>
      <c r="D35" s="2"/>
      <c r="E35" s="2"/>
      <c r="F35" s="2"/>
    </row>
    <row r="36" spans="1:9" x14ac:dyDescent="0.25">
      <c r="A36" s="2"/>
      <c r="B36" s="2"/>
      <c r="C36" s="2"/>
      <c r="D36" s="2"/>
      <c r="E36" s="2"/>
      <c r="F36" s="2"/>
    </row>
    <row r="37" spans="1:9" x14ac:dyDescent="0.25">
      <c r="A37" s="2"/>
      <c r="B37" s="2"/>
      <c r="C37" s="2"/>
      <c r="D37" s="2"/>
      <c r="E37" s="2"/>
      <c r="F37" s="2"/>
    </row>
    <row r="38" spans="1:9" x14ac:dyDescent="0.25">
      <c r="A38" s="2"/>
      <c r="B38" s="2"/>
      <c r="C38" s="2"/>
      <c r="D38" s="2"/>
      <c r="E38" s="2"/>
      <c r="F38" s="2"/>
    </row>
    <row r="39" spans="1:9" x14ac:dyDescent="0.25">
      <c r="A39" s="2"/>
      <c r="B39" s="2"/>
      <c r="C39" s="2"/>
      <c r="D39" s="2"/>
      <c r="E39" s="2"/>
      <c r="F39" s="2"/>
    </row>
    <row r="42" spans="1:9" ht="15" customHeight="1" x14ac:dyDescent="0.25">
      <c r="A42" s="172" t="s">
        <v>90</v>
      </c>
      <c r="B42" s="172"/>
      <c r="C42" s="172"/>
      <c r="D42" s="172"/>
      <c r="E42" s="172"/>
      <c r="F42" s="172"/>
      <c r="G42" s="72"/>
      <c r="H42" s="72"/>
      <c r="I42" s="72"/>
    </row>
    <row r="43" spans="1:9" x14ac:dyDescent="0.25">
      <c r="A43" s="172"/>
      <c r="B43" s="172"/>
      <c r="C43" s="172"/>
      <c r="D43" s="172"/>
      <c r="E43" s="172"/>
      <c r="F43" s="172"/>
    </row>
    <row r="44" spans="1:9" x14ac:dyDescent="0.25">
      <c r="A44" s="172"/>
      <c r="B44" s="172"/>
      <c r="C44" s="172"/>
      <c r="D44" s="172"/>
      <c r="E44" s="172"/>
      <c r="F44" s="172"/>
    </row>
    <row r="45" spans="1:9" x14ac:dyDescent="0.25">
      <c r="A45" s="172"/>
      <c r="B45" s="172"/>
      <c r="C45" s="172"/>
      <c r="D45" s="172"/>
      <c r="E45" s="172"/>
      <c r="F45" s="172"/>
    </row>
    <row r="46" spans="1:9" x14ac:dyDescent="0.25">
      <c r="A46" s="172"/>
      <c r="B46" s="172"/>
      <c r="C46" s="172"/>
      <c r="D46" s="172"/>
      <c r="E46" s="172"/>
      <c r="F46" s="172"/>
    </row>
    <row r="47" spans="1:9" x14ac:dyDescent="0.25">
      <c r="A47" s="172"/>
      <c r="B47" s="172"/>
      <c r="C47" s="172"/>
      <c r="D47" s="172"/>
      <c r="E47" s="172"/>
      <c r="F47" s="172"/>
    </row>
  </sheetData>
  <mergeCells count="5">
    <mergeCell ref="A7:F7"/>
    <mergeCell ref="A1:B1"/>
    <mergeCell ref="A2:B2"/>
    <mergeCell ref="A3:B3"/>
    <mergeCell ref="A42:F4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sqref="A1:B19"/>
    </sheetView>
  </sheetViews>
  <sheetFormatPr defaultRowHeight="15" x14ac:dyDescent="0.25"/>
  <cols>
    <col min="1" max="1" width="42.42578125" customWidth="1"/>
    <col min="2" max="2" width="26.7109375" customWidth="1"/>
  </cols>
  <sheetData>
    <row r="1" spans="1:9" x14ac:dyDescent="0.25">
      <c r="A1" s="176" t="s">
        <v>30</v>
      </c>
      <c r="B1" s="176"/>
    </row>
    <row r="2" spans="1:9" x14ac:dyDescent="0.25">
      <c r="A2" s="2" t="s">
        <v>25</v>
      </c>
      <c r="B2" s="2" t="s">
        <v>31</v>
      </c>
    </row>
    <row r="3" spans="1:9" x14ac:dyDescent="0.25">
      <c r="A3" s="2"/>
      <c r="B3" s="2"/>
    </row>
    <row r="4" spans="1:9" x14ac:dyDescent="0.25">
      <c r="A4" s="2"/>
      <c r="B4" s="2"/>
    </row>
    <row r="5" spans="1:9" x14ac:dyDescent="0.25">
      <c r="A5" s="2"/>
      <c r="B5" s="2"/>
    </row>
    <row r="6" spans="1:9" x14ac:dyDescent="0.25">
      <c r="A6" s="2"/>
      <c r="B6" s="2"/>
    </row>
    <row r="7" spans="1:9" x14ac:dyDescent="0.25">
      <c r="A7" s="2"/>
      <c r="B7" s="2"/>
    </row>
    <row r="8" spans="1:9" x14ac:dyDescent="0.25">
      <c r="A8" s="2"/>
      <c r="B8" s="2"/>
    </row>
    <row r="9" spans="1:9" x14ac:dyDescent="0.25">
      <c r="A9" s="2"/>
      <c r="B9" s="2"/>
    </row>
    <row r="13" spans="1:9" ht="15" customHeight="1" x14ac:dyDescent="0.25">
      <c r="A13" s="172" t="s">
        <v>90</v>
      </c>
      <c r="B13" s="172"/>
      <c r="C13" s="72"/>
      <c r="D13" s="72"/>
      <c r="E13" s="72"/>
      <c r="F13" s="72"/>
      <c r="G13" s="72"/>
      <c r="H13" s="72"/>
      <c r="I13" s="72"/>
    </row>
    <row r="14" spans="1:9" x14ac:dyDescent="0.25">
      <c r="A14" s="172"/>
      <c r="B14" s="172"/>
    </row>
    <row r="15" spans="1:9" x14ac:dyDescent="0.25">
      <c r="A15" s="172"/>
      <c r="B15" s="172"/>
    </row>
    <row r="16" spans="1:9" x14ac:dyDescent="0.25">
      <c r="A16" s="172"/>
      <c r="B16" s="172"/>
    </row>
    <row r="17" spans="1:2" x14ac:dyDescent="0.25">
      <c r="A17" s="172"/>
      <c r="B17" s="172"/>
    </row>
    <row r="18" spans="1:2" x14ac:dyDescent="0.25">
      <c r="A18" s="172"/>
      <c r="B18" s="172"/>
    </row>
    <row r="19" spans="1:2" x14ac:dyDescent="0.25">
      <c r="A19" s="172"/>
      <c r="B19" s="172"/>
    </row>
  </sheetData>
  <mergeCells count="2">
    <mergeCell ref="A1:B1"/>
    <mergeCell ref="A13: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ПублПасп</vt:lpstr>
      <vt:lpstr>Застава</vt:lpstr>
      <vt:lpstr>Порука</vt:lpstr>
      <vt:lpstr>Додаток №1</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Крушиніна Лариса Анатоліївна</cp:lastModifiedBy>
  <cp:lastPrinted>2023-04-04T12:56:54Z</cp:lastPrinted>
  <dcterms:created xsi:type="dcterms:W3CDTF">2015-10-12T12:03:25Z</dcterms:created>
  <dcterms:modified xsi:type="dcterms:W3CDTF">2023-05-16T06:16:47Z</dcterms:modified>
</cp:coreProperties>
</file>