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Q:\Департамент управління активами\Публичные-паспорта\Недвижимость\Родовід\Ужгород Собранецька 90\"/>
    </mc:Choice>
  </mc:AlternateContent>
  <bookViews>
    <workbookView xWindow="645" yWindow="165" windowWidth="19320" windowHeight="9135" activeTab="1"/>
  </bookViews>
  <sheets>
    <sheet name="ПублПасп" sheetId="4" r:id="rId1"/>
    <sheet name="Перелік майна в лоті" sheetId="11" r:id="rId2"/>
    <sheet name="5.2" sheetId="8" r:id="rId3"/>
    <sheet name="5.3" sheetId="9" r:id="rId4"/>
    <sheet name="5.4" sheetId="10" r:id="rId5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calcChain.xml><?xml version="1.0" encoding="utf-8"?>
<calcChain xmlns="http://schemas.openxmlformats.org/spreadsheetml/2006/main">
  <c r="G9" i="11" l="1"/>
  <c r="J8" i="11"/>
  <c r="J7" i="11"/>
  <c r="C5" i="9" l="1"/>
  <c r="I9" i="11"/>
  <c r="H9" i="11"/>
  <c r="J9" i="11" l="1"/>
</calcChain>
</file>

<file path=xl/sharedStrings.xml><?xml version="1.0" encoding="utf-8"?>
<sst xmlns="http://schemas.openxmlformats.org/spreadsheetml/2006/main" count="72" uniqueCount="63">
  <si>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</si>
  <si>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</si>
  <si>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</si>
  <si>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</si>
  <si>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</si>
  <si>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</si>
  <si>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</si>
  <si>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</si>
  <si>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</si>
  <si>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</si>
  <si>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</si>
  <si>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</si>
  <si>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</si>
  <si>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</si>
  <si>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</si>
  <si>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</si>
  <si>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</si>
  <si>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</si>
  <si>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</si>
  <si>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</si>
  <si>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</si>
  <si>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</si>
  <si>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</si>
  <si>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</si>
  <si>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</si>
  <si>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r>
      <t xml:space="preserve">1.7. Наявність земельної ділянки
("так" або "ні")
</t>
    </r>
    <r>
      <rPr>
        <sz val="12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</si>
  <si>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1.8. Наявність зареєстрованих неповнолітніх/недієздатних</t>
  </si>
  <si>
    <t>1.10. Оснащення інженерними системами</t>
  </si>
  <si>
    <t>АТ "РОДОВІД БАНК"</t>
  </si>
  <si>
    <t>ні</t>
  </si>
  <si>
    <t>офіс</t>
  </si>
  <si>
    <t>так</t>
  </si>
  <si>
    <t>№ лоту з/п</t>
  </si>
  <si>
    <t>№ з/п</t>
  </si>
  <si>
    <t>Інв. Номер</t>
  </si>
  <si>
    <t>Найменування активу</t>
  </si>
  <si>
    <t>Введення в експл.</t>
  </si>
  <si>
    <t>Кіль-кість</t>
  </si>
  <si>
    <t>Оціночна вартість, без ПДВ</t>
  </si>
  <si>
    <t>Оціночна вартість з ПДВ</t>
  </si>
  <si>
    <t>Перелік активів АТ "РОДОВІД БАНК",
що включені до лоту</t>
  </si>
  <si>
    <t>Назва оцінювача (СОД)</t>
  </si>
  <si>
    <t>Сертифікат №</t>
  </si>
  <si>
    <t>Дата оцінки</t>
  </si>
  <si>
    <t>Оціночна вартість</t>
  </si>
  <si>
    <t>ТОВ "ОФ"Де Візу"</t>
  </si>
  <si>
    <t>ТОВ «Верітас Проперті Менеджмент»</t>
  </si>
  <si>
    <t>Інформація щодо незалежної оцінки основних засобів</t>
  </si>
  <si>
    <t>Первісна вартість</t>
  </si>
  <si>
    <t>перейти за посиланням</t>
  </si>
  <si>
    <t>Всього</t>
  </si>
  <si>
    <t>№ 747/15 від 18.09.2015 року</t>
  </si>
  <si>
    <t>№ 960/15 від 11.12.2015 року</t>
  </si>
  <si>
    <t>Закарпатська обл., м. Ужгород, вул. Собранецька, 90</t>
  </si>
  <si>
    <t>Електролічильник</t>
  </si>
  <si>
    <t>27.08.2003</t>
  </si>
  <si>
    <t>Будівлі літ.А площею 149,8 та літ.Б площею 121,1 кв.м, основні засоби 2 шт.</t>
  </si>
  <si>
    <t>149,8 та 121,1</t>
  </si>
  <si>
    <t>В неробочому стані</t>
  </si>
  <si>
    <t>Інформація щодо незалежної оцінки нерухомого майна</t>
  </si>
  <si>
    <t>Комерційна нерухомість та основні засоби в кількості 2 одиниць</t>
  </si>
  <si>
    <t>-</t>
  </si>
  <si>
    <t>1.9. Наявність обмеження/обтяження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</si>
</sst>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6" formatCode="#,##0.00\ _₽"/>
    <numFmt numFmtId="167" formatCode="dd\.mm\.yyyy;@"/>
  </numFmts>
  <fonts count="20" x14ac:knownFonts="1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u/>
      <sz val="8.6999999999999993"/>
      <color theme="1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2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6" fillId="0" borderId="0"/>
    <xf numFmtId="0" fontId="19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Alignment="1">
      <alignment horizontal="center"/>
    </xf>
    <xf numFmtId="164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0" fillId="0" borderId="0" xfId="0" applyAlignment="1">
      <alignment wrapText="1"/>
    </xf>
    <xf numFmtId="0" fontId="0" fillId="0" borderId="0" xfId="0" applyAlignment="1">
      <alignment vertical="center"/>
    </xf>
    <xf numFmtId="4" fontId="12" fillId="0" borderId="1" xfId="0" applyNumberFormat="1" applyFont="1" applyFill="1" applyBorder="1" applyAlignment="1">
      <alignment horizontal="center" vertical="center"/>
    </xf>
    <xf numFmtId="0" fontId="7" fillId="0" borderId="0" xfId="0" applyFont="1"/>
    <xf numFmtId="0" fontId="7" fillId="0" borderId="0" xfId="0" applyFont="1" applyFill="1"/>
    <xf numFmtId="4" fontId="7" fillId="0" borderId="0" xfId="0" applyNumberFormat="1" applyFont="1" applyFill="1"/>
    <xf numFmtId="0" fontId="13" fillId="0" borderId="1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7" fillId="0" borderId="14" xfId="0" applyFont="1" applyFill="1" applyBorder="1" applyAlignment="1">
      <alignment horizontal="left"/>
    </xf>
    <xf numFmtId="0" fontId="7" fillId="0" borderId="16" xfId="0" applyFont="1" applyFill="1" applyBorder="1" applyAlignment="1">
      <alignment horizontal="left"/>
    </xf>
    <xf numFmtId="0" fontId="7" fillId="0" borderId="17" xfId="0" applyFont="1" applyFill="1" applyBorder="1" applyAlignment="1">
      <alignment horizontal="left"/>
    </xf>
    <xf numFmtId="0" fontId="7" fillId="0" borderId="15" xfId="0" applyFont="1" applyFill="1" applyBorder="1" applyAlignment="1">
      <alignment horizontal="left"/>
    </xf>
    <xf numFmtId="0" fontId="7" fillId="0" borderId="7" xfId="0" applyFont="1" applyFill="1" applyBorder="1" applyAlignment="1">
      <alignment horizontal="left"/>
    </xf>
    <xf numFmtId="0" fontId="7" fillId="0" borderId="18" xfId="0" applyFont="1" applyFill="1" applyBorder="1" applyAlignment="1">
      <alignment horizontal="left"/>
    </xf>
    <xf numFmtId="0" fontId="7" fillId="0" borderId="21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66" fontId="7" fillId="0" borderId="0" xfId="0" applyNumberFormat="1" applyFont="1" applyFill="1" applyBorder="1" applyAlignment="1">
      <alignment horizontal="center"/>
    </xf>
    <xf numFmtId="166" fontId="7" fillId="0" borderId="22" xfId="0" applyNumberFormat="1" applyFont="1" applyFill="1" applyBorder="1" applyAlignment="1">
      <alignment horizontal="center"/>
    </xf>
    <xf numFmtId="0" fontId="7" fillId="0" borderId="27" xfId="0" applyFont="1" applyFill="1" applyBorder="1" applyAlignment="1">
      <alignment horizontal="left"/>
    </xf>
    <xf numFmtId="0" fontId="7" fillId="0" borderId="28" xfId="0" applyFont="1" applyFill="1" applyBorder="1" applyAlignment="1">
      <alignment horizontal="left"/>
    </xf>
    <xf numFmtId="0" fontId="7" fillId="0" borderId="24" xfId="0" applyFont="1" applyFill="1" applyBorder="1" applyAlignment="1">
      <alignment horizontal="left"/>
    </xf>
    <xf numFmtId="0" fontId="7" fillId="0" borderId="26" xfId="0" applyFont="1" applyFill="1" applyBorder="1" applyAlignment="1">
      <alignment horizontal="left"/>
    </xf>
    <xf numFmtId="0" fontId="7" fillId="0" borderId="9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left"/>
    </xf>
    <xf numFmtId="0" fontId="0" fillId="0" borderId="27" xfId="0" applyBorder="1"/>
    <xf numFmtId="0" fontId="0" fillId="0" borderId="9" xfId="0" applyBorder="1"/>
    <xf numFmtId="0" fontId="0" fillId="0" borderId="28" xfId="0" applyBorder="1"/>
    <xf numFmtId="14" fontId="0" fillId="0" borderId="23" xfId="0" applyNumberFormat="1" applyBorder="1"/>
    <xf numFmtId="164" fontId="0" fillId="0" borderId="23" xfId="2" applyNumberFormat="1" applyFont="1" applyBorder="1"/>
    <xf numFmtId="9" fontId="0" fillId="0" borderId="23" xfId="3" applyFont="1" applyBorder="1"/>
    <xf numFmtId="0" fontId="0" fillId="0" borderId="10" xfId="0" applyBorder="1"/>
    <xf numFmtId="0" fontId="7" fillId="0" borderId="32" xfId="0" applyFont="1" applyBorder="1"/>
    <xf numFmtId="0" fontId="7" fillId="0" borderId="2" xfId="0" applyFont="1" applyBorder="1"/>
    <xf numFmtId="0" fontId="7" fillId="0" borderId="8" xfId="0" applyFont="1" applyBorder="1"/>
    <xf numFmtId="4" fontId="16" fillId="0" borderId="1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67" fontId="1" fillId="0" borderId="1" xfId="0" applyNumberFormat="1" applyFont="1" applyFill="1" applyBorder="1" applyAlignment="1">
      <alignment horizontal="center" vertical="center"/>
    </xf>
    <xf numFmtId="4" fontId="1" fillId="0" borderId="1" xfId="0" applyNumberFormat="1" applyFont="1" applyFill="1" applyBorder="1" applyAlignment="1">
      <alignment horizontal="center" vertical="center"/>
    </xf>
    <xf numFmtId="3" fontId="16" fillId="0" borderId="1" xfId="4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4" fontId="7" fillId="0" borderId="1" xfId="0" applyNumberFormat="1" applyFont="1" applyFill="1" applyBorder="1" applyAlignment="1">
      <alignment horizontal="center"/>
    </xf>
    <xf numFmtId="0" fontId="17" fillId="0" borderId="0" xfId="4" applyFont="1" applyFill="1" applyAlignment="1">
      <alignment horizontal="center" vertical="top"/>
    </xf>
    <xf numFmtId="0" fontId="17" fillId="0" borderId="0" xfId="4" applyFont="1" applyFill="1" applyAlignment="1">
      <alignment horizontal="center" vertical="center"/>
    </xf>
    <xf numFmtId="1" fontId="18" fillId="0" borderId="0" xfId="4" applyNumberFormat="1" applyFont="1" applyFill="1" applyAlignment="1">
      <alignment horizontal="center" vertical="center"/>
    </xf>
    <xf numFmtId="4" fontId="18" fillId="0" borderId="0" xfId="4" applyNumberFormat="1" applyFont="1" applyFill="1" applyAlignment="1">
      <alignment horizontal="center" vertical="center"/>
    </xf>
    <xf numFmtId="0" fontId="17" fillId="0" borderId="0" xfId="0" applyFont="1" applyFill="1"/>
    <xf numFmtId="0" fontId="15" fillId="0" borderId="1" xfId="4" applyFont="1" applyFill="1" applyBorder="1" applyAlignment="1">
      <alignment horizontal="center" vertical="top" wrapText="1"/>
    </xf>
    <xf numFmtId="0" fontId="15" fillId="0" borderId="1" xfId="4" applyFont="1" applyFill="1" applyBorder="1" applyAlignment="1">
      <alignment horizontal="center" vertical="center" wrapText="1"/>
    </xf>
    <xf numFmtId="3" fontId="16" fillId="0" borderId="1" xfId="0" applyNumberFormat="1" applyFont="1" applyFill="1" applyBorder="1" applyAlignment="1">
      <alignment horizontal="center" vertical="center"/>
    </xf>
    <xf numFmtId="0" fontId="10" fillId="0" borderId="32" xfId="0" applyFont="1" applyFill="1" applyBorder="1" applyAlignment="1" applyProtection="1">
      <alignment horizontal="left" vertical="center"/>
    </xf>
    <xf numFmtId="14" fontId="4" fillId="0" borderId="33" xfId="0" applyNumberFormat="1" applyFont="1" applyBorder="1" applyAlignment="1" applyProtection="1">
      <alignment horizontal="center"/>
    </xf>
    <xf numFmtId="0" fontId="10" fillId="0" borderId="27" xfId="0" applyFont="1" applyFill="1" applyBorder="1" applyAlignment="1" applyProtection="1">
      <alignment horizontal="left" vertical="center"/>
    </xf>
    <xf numFmtId="0" fontId="0" fillId="0" borderId="9" xfId="0" applyFill="1" applyBorder="1" applyAlignment="1">
      <alignment horizontal="center" wrapText="1"/>
    </xf>
    <xf numFmtId="0" fontId="10" fillId="0" borderId="27" xfId="0" applyFont="1" applyFill="1" applyBorder="1" applyAlignment="1" applyProtection="1">
      <alignment horizontal="left" vertical="center" wrapText="1"/>
    </xf>
    <xf numFmtId="4" fontId="13" fillId="0" borderId="9" xfId="0" applyNumberFormat="1" applyFont="1" applyFill="1" applyBorder="1" applyAlignment="1">
      <alignment horizontal="center" vertical="center" wrapText="1"/>
    </xf>
    <xf numFmtId="0" fontId="10" fillId="0" borderId="27" xfId="0" applyFont="1" applyBorder="1" applyAlignment="1" applyProtection="1">
      <alignment wrapText="1"/>
    </xf>
    <xf numFmtId="14" fontId="0" fillId="0" borderId="9" xfId="0" applyNumberFormat="1" applyFill="1" applyBorder="1" applyAlignment="1">
      <alignment horizontal="center" wrapText="1"/>
    </xf>
    <xf numFmtId="0" fontId="10" fillId="0" borderId="27" xfId="0" applyFont="1" applyBorder="1" applyAlignment="1" applyProtection="1">
      <alignment horizontal="left" vertical="center" wrapText="1"/>
    </xf>
    <xf numFmtId="0" fontId="0" fillId="3" borderId="9" xfId="0" applyFill="1" applyBorder="1" applyAlignment="1">
      <alignment horizontal="center" wrapText="1"/>
    </xf>
    <xf numFmtId="4" fontId="11" fillId="0" borderId="9" xfId="0" applyNumberFormat="1" applyFont="1" applyFill="1" applyBorder="1" applyAlignment="1" applyProtection="1">
      <alignment horizontal="center" vertical="center"/>
    </xf>
    <xf numFmtId="14" fontId="9" fillId="0" borderId="27" xfId="0" applyNumberFormat="1" applyFont="1" applyBorder="1"/>
    <xf numFmtId="14" fontId="9" fillId="0" borderId="28" xfId="0" applyNumberFormat="1" applyFont="1" applyBorder="1"/>
    <xf numFmtId="0" fontId="10" fillId="2" borderId="16" xfId="0" applyFont="1" applyFill="1" applyBorder="1" applyAlignment="1" applyProtection="1">
      <alignment horizontal="center"/>
    </xf>
    <xf numFmtId="0" fontId="10" fillId="2" borderId="34" xfId="0" applyFont="1" applyFill="1" applyBorder="1" applyAlignment="1" applyProtection="1">
      <alignment horizontal="center"/>
    </xf>
    <xf numFmtId="0" fontId="4" fillId="0" borderId="11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14" fontId="19" fillId="0" borderId="35" xfId="5" applyNumberFormat="1" applyFill="1" applyBorder="1" applyAlignment="1" applyProtection="1">
      <alignment horizontal="center" vertical="center"/>
    </xf>
    <xf numFmtId="14" fontId="19" fillId="0" borderId="33" xfId="5" applyNumberFormat="1" applyFill="1" applyBorder="1" applyAlignment="1" applyProtection="1">
      <alignment horizontal="center" vertical="center"/>
    </xf>
    <xf numFmtId="14" fontId="19" fillId="0" borderId="36" xfId="5" applyNumberFormat="1" applyFill="1" applyBorder="1" applyAlignment="1" applyProtection="1">
      <alignment horizontal="center" vertical="center"/>
    </xf>
    <xf numFmtId="0" fontId="13" fillId="0" borderId="4" xfId="4" applyFont="1" applyFill="1" applyBorder="1" applyAlignment="1">
      <alignment horizontal="center" vertical="center" wrapText="1"/>
    </xf>
    <xf numFmtId="0" fontId="13" fillId="0" borderId="2" xfId="4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/>
    </xf>
    <xf numFmtId="0" fontId="16" fillId="0" borderId="7" xfId="0" applyFont="1" applyFill="1" applyBorder="1" applyAlignment="1">
      <alignment horizontal="center"/>
    </xf>
    <xf numFmtId="0" fontId="16" fillId="0" borderId="3" xfId="0" applyFont="1" applyFill="1" applyBorder="1" applyAlignment="1">
      <alignment horizontal="center"/>
    </xf>
    <xf numFmtId="0" fontId="14" fillId="0" borderId="0" xfId="4" applyFont="1" applyFill="1" applyAlignment="1">
      <alignment horizontal="center" vertical="top" wrapText="1"/>
    </xf>
    <xf numFmtId="0" fontId="15" fillId="0" borderId="1" xfId="4" applyFont="1" applyFill="1" applyBorder="1" applyAlignment="1">
      <alignment horizontal="center" vertical="top" wrapText="1"/>
    </xf>
    <xf numFmtId="0" fontId="15" fillId="0" borderId="1" xfId="4" applyFont="1" applyFill="1" applyBorder="1" applyAlignment="1">
      <alignment horizontal="center" vertical="center" wrapText="1"/>
    </xf>
    <xf numFmtId="1" fontId="15" fillId="0" borderId="1" xfId="4" applyNumberFormat="1" applyFont="1" applyFill="1" applyBorder="1" applyAlignment="1">
      <alignment horizontal="center" vertical="center" wrapText="1"/>
    </xf>
    <xf numFmtId="1" fontId="15" fillId="0" borderId="5" xfId="4" applyNumberFormat="1" applyFont="1" applyFill="1" applyBorder="1" applyAlignment="1">
      <alignment horizontal="center" vertical="center" wrapText="1"/>
    </xf>
    <xf numFmtId="1" fontId="15" fillId="0" borderId="2" xfId="4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27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14" fontId="7" fillId="0" borderId="27" xfId="0" applyNumberFormat="1" applyFont="1" applyFill="1" applyBorder="1" applyAlignment="1">
      <alignment horizontal="center"/>
    </xf>
    <xf numFmtId="14" fontId="7" fillId="0" borderId="1" xfId="0" applyNumberFormat="1" applyFont="1" applyFill="1" applyBorder="1" applyAlignment="1">
      <alignment horizontal="center"/>
    </xf>
    <xf numFmtId="14" fontId="7" fillId="0" borderId="9" xfId="0" applyNumberFormat="1" applyFont="1" applyFill="1" applyBorder="1" applyAlignment="1">
      <alignment horizontal="center"/>
    </xf>
    <xf numFmtId="166" fontId="7" fillId="0" borderId="28" xfId="0" applyNumberFormat="1" applyFont="1" applyFill="1" applyBorder="1" applyAlignment="1">
      <alignment horizontal="center"/>
    </xf>
    <xf numFmtId="166" fontId="7" fillId="0" borderId="23" xfId="0" applyNumberFormat="1" applyFont="1" applyFill="1" applyBorder="1" applyAlignment="1">
      <alignment horizontal="center"/>
    </xf>
    <xf numFmtId="166" fontId="7" fillId="0" borderId="10" xfId="0" applyNumberFormat="1" applyFont="1" applyFill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13" xfId="0" applyFont="1" applyBorder="1" applyAlignment="1">
      <alignment horizontal="center"/>
    </xf>
    <xf numFmtId="0" fontId="8" fillId="0" borderId="19" xfId="0" applyFont="1" applyBorder="1" applyAlignment="1">
      <alignment horizontal="center"/>
    </xf>
    <xf numFmtId="0" fontId="8" fillId="0" borderId="20" xfId="0" applyFont="1" applyBorder="1" applyAlignment="1">
      <alignment horizontal="center"/>
    </xf>
    <xf numFmtId="0" fontId="8" fillId="3" borderId="31" xfId="0" applyFont="1" applyFill="1" applyBorder="1" applyAlignment="1">
      <alignment horizontal="center"/>
    </xf>
    <xf numFmtId="0" fontId="8" fillId="3" borderId="29" xfId="0" applyFont="1" applyFill="1" applyBorder="1" applyAlignment="1">
      <alignment horizontal="center"/>
    </xf>
    <xf numFmtId="0" fontId="8" fillId="3" borderId="30" xfId="0" applyFont="1" applyFill="1" applyBorder="1" applyAlignment="1">
      <alignment horizontal="center"/>
    </xf>
    <xf numFmtId="0" fontId="7" fillId="3" borderId="24" xfId="0" applyFont="1" applyFill="1" applyBorder="1" applyAlignment="1">
      <alignment horizontal="center"/>
    </xf>
    <xf numFmtId="0" fontId="7" fillId="3" borderId="25" xfId="0" applyFont="1" applyFill="1" applyBorder="1" applyAlignment="1">
      <alignment horizontal="center"/>
    </xf>
    <xf numFmtId="0" fontId="7" fillId="3" borderId="26" xfId="0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/>
    </xf>
    <xf numFmtId="0" fontId="7" fillId="0" borderId="26" xfId="0" applyFont="1" applyFill="1" applyBorder="1" applyAlignment="1">
      <alignment horizontal="center"/>
    </xf>
    <xf numFmtId="0" fontId="0" fillId="0" borderId="1" xfId="0" applyBorder="1" applyAlignment="1">
      <alignment horizontal="center"/>
    </xf>
  </cellXfs>
  <cellStyles count="6">
    <cellStyle name="Normal" xfId="1"/>
    <cellStyle name="Відсотковий" xfId="3" builtinId="5"/>
    <cellStyle name="Гіперпосилання" xfId="5" builtinId="8"/>
    <cellStyle name="Звичайний" xfId="0" builtinId="0"/>
    <cellStyle name="Обычный 2" xfId="4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2201335</xdr:colOff>
      <xdr:row>1</xdr:row>
      <xdr:rowOff>111439</xdr:rowOff>
    </xdr:from>
    <xdr:to>
      <xdr:col>2</xdr:col>
      <xdr:colOff>3405842</xdr:colOff>
      <xdr:row>1</xdr:row>
      <xdr:rowOff>349564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84752" y="249022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104773</xdr:colOff>
      <xdr:row>33</xdr:row>
      <xdr:rowOff>30956</xdr:rowOff>
    </xdr:from>
    <xdr:to>
      <xdr:col>8</xdr:col>
      <xdr:colOff>69848</xdr:colOff>
      <xdr:row>47</xdr:row>
      <xdr:rowOff>152400</xdr:rowOff>
    </xdr:to>
    <xdr:pic>
      <xdr:nvPicPr>
        <xdr:cNvPr id="12" name="Рисунок 11" descr="Изображение 00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4773" y="230981"/>
          <a:ext cx="3717925" cy="2788444"/>
        </a:xfrm>
        <a:prstGeom prst="rect">
          <a:avLst/>
        </a:prstGeom>
      </xdr:spPr>
    </xdr:pic>
    <xdr:clientData/>
  </xdr:twoCellAnchor>
  <xdr:twoCellAnchor editAs="oneCell">
    <xdr:from>
      <xdr:col>1</xdr:col>
      <xdr:colOff>40480</xdr:colOff>
      <xdr:row>48</xdr:row>
      <xdr:rowOff>9524</xdr:rowOff>
    </xdr:from>
    <xdr:to>
      <xdr:col>6</xdr:col>
      <xdr:colOff>19049</xdr:colOff>
      <xdr:row>69</xdr:row>
      <xdr:rowOff>44449</xdr:rowOff>
    </xdr:to>
    <xdr:pic>
      <xdr:nvPicPr>
        <xdr:cNvPr id="13" name="Рисунок 12" descr="DSCN1407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4305" y="3067049"/>
          <a:ext cx="3026569" cy="4035425"/>
        </a:xfrm>
        <a:prstGeom prst="rect">
          <a:avLst/>
        </a:prstGeom>
      </xdr:spPr>
    </xdr:pic>
    <xdr:clientData/>
  </xdr:twoCellAnchor>
  <xdr:twoCellAnchor editAs="oneCell">
    <xdr:from>
      <xdr:col>8</xdr:col>
      <xdr:colOff>332342</xdr:colOff>
      <xdr:row>48</xdr:row>
      <xdr:rowOff>19050</xdr:rowOff>
    </xdr:from>
    <xdr:to>
      <xdr:col>14</xdr:col>
      <xdr:colOff>84752</xdr:colOff>
      <xdr:row>69</xdr:row>
      <xdr:rowOff>28577</xdr:rowOff>
    </xdr:to>
    <xdr:pic>
      <xdr:nvPicPr>
        <xdr:cNvPr id="14" name="Рисунок 13" descr="охрана1.jp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5400000">
          <a:off x="3708983" y="3452784"/>
          <a:ext cx="4010027" cy="325761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123824</xdr:colOff>
      <xdr:row>1</xdr:row>
      <xdr:rowOff>1</xdr:rowOff>
    </xdr:from>
    <xdr:to>
      <xdr:col>10</xdr:col>
      <xdr:colOff>134137</xdr:colOff>
      <xdr:row>14</xdr:row>
      <xdr:rowOff>57150</xdr:rowOff>
    </xdr:to>
    <xdr:pic>
      <xdr:nvPicPr>
        <xdr:cNvPr id="5" name="Рисунок 4" descr="BS_154_14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3824" y="200026"/>
          <a:ext cx="4734713" cy="2657474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200024</xdr:rowOff>
    </xdr:from>
    <xdr:to>
      <xdr:col>17</xdr:col>
      <xdr:colOff>495300</xdr:colOff>
      <xdr:row>14</xdr:row>
      <xdr:rowOff>71437</xdr:rowOff>
    </xdr:to>
    <xdr:pic>
      <xdr:nvPicPr>
        <xdr:cNvPr id="6" name="Рисунок 5" descr="DSCN1411.JP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34000" y="200024"/>
          <a:ext cx="3562350" cy="267176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10</xdr:col>
      <xdr:colOff>123825</xdr:colOff>
      <xdr:row>32</xdr:row>
      <xdr:rowOff>142875</xdr:rowOff>
    </xdr:to>
    <xdr:pic>
      <xdr:nvPicPr>
        <xdr:cNvPr id="7" name="Рисунок 6" descr="DSCN1410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" y="3000375"/>
          <a:ext cx="4724400" cy="3543300"/>
        </a:xfrm>
        <a:prstGeom prst="rect">
          <a:avLst/>
        </a:prstGeom>
      </xdr:spPr>
    </xdr:pic>
    <xdr:clientData/>
  </xdr:twoCellAnchor>
  <xdr:twoCellAnchor editAs="oneCell">
    <xdr:from>
      <xdr:col>10</xdr:col>
      <xdr:colOff>609599</xdr:colOff>
      <xdr:row>14</xdr:row>
      <xdr:rowOff>200024</xdr:rowOff>
    </xdr:from>
    <xdr:to>
      <xdr:col>17</xdr:col>
      <xdr:colOff>485774</xdr:colOff>
      <xdr:row>28</xdr:row>
      <xdr:rowOff>64293</xdr:rowOff>
    </xdr:to>
    <xdr:pic>
      <xdr:nvPicPr>
        <xdr:cNvPr id="8" name="Рисунок 7" descr="DSCN1401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33999" y="3000374"/>
          <a:ext cx="3552825" cy="2664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zoomScale="90" zoomScaleNormal="90" workbookViewId="0">
      <selection activeCell="H9" sqref="H9"/>
    </sheetView>
  </sheetViews>
  <sheetFormatPr defaultRowHeight="15" x14ac:dyDescent="0.25"/>
  <cols>
    <col min="1" max="1" width="1.140625" customWidth="1"/>
    <col min="2" max="2" width="40.5703125" customWidth="1"/>
    <col min="3" max="3" width="51.85546875" customWidth="1"/>
  </cols>
  <sheetData>
    <row r="1" spans="1:4" ht="10.5" customHeight="1" thickBot="1" x14ac:dyDescent="0.3"/>
    <row r="2" spans="1:4" ht="36.75" customHeight="1" thickBot="1" x14ac:dyDescent="0.3">
      <c r="A2" s="1"/>
      <c r="B2" s="74" t="s">
        <v>9</v>
      </c>
      <c r="C2" s="75"/>
      <c r="D2" s="3"/>
    </row>
    <row r="3" spans="1:4" ht="15.75" x14ac:dyDescent="0.25">
      <c r="A3" s="1"/>
      <c r="B3" s="59" t="s">
        <v>11</v>
      </c>
      <c r="C3" s="60" t="s">
        <v>28</v>
      </c>
      <c r="D3" s="3"/>
    </row>
    <row r="4" spans="1:4" ht="15.75" x14ac:dyDescent="0.25">
      <c r="A4" s="1"/>
      <c r="B4" s="72" t="s">
        <v>12</v>
      </c>
      <c r="C4" s="73"/>
      <c r="D4" s="3"/>
    </row>
    <row r="5" spans="1:4" ht="30" x14ac:dyDescent="0.25">
      <c r="A5" s="1"/>
      <c r="B5" s="61" t="s">
        <v>13</v>
      </c>
      <c r="C5" s="62" t="s">
        <v>56</v>
      </c>
    </row>
    <row r="6" spans="1:4" ht="30" x14ac:dyDescent="0.25">
      <c r="A6" s="1"/>
      <c r="B6" s="63" t="s">
        <v>14</v>
      </c>
      <c r="C6" s="62" t="s">
        <v>60</v>
      </c>
    </row>
    <row r="7" spans="1:4" ht="15.75" x14ac:dyDescent="0.25">
      <c r="A7" s="1"/>
      <c r="B7" s="63" t="s">
        <v>15</v>
      </c>
      <c r="C7" s="62" t="s">
        <v>30</v>
      </c>
    </row>
    <row r="8" spans="1:4" ht="27.75" customHeight="1" x14ac:dyDescent="0.25">
      <c r="A8" s="1"/>
      <c r="B8" s="63" t="s">
        <v>16</v>
      </c>
      <c r="C8" s="64" t="s">
        <v>53</v>
      </c>
    </row>
    <row r="9" spans="1:4" ht="14.25" customHeight="1" x14ac:dyDescent="0.25">
      <c r="A9" s="1"/>
      <c r="B9" s="63" t="s">
        <v>17</v>
      </c>
      <c r="C9" s="62" t="s">
        <v>57</v>
      </c>
    </row>
    <row r="10" spans="1:4" ht="18" customHeight="1" x14ac:dyDescent="0.25">
      <c r="A10" s="1"/>
      <c r="B10" s="63" t="s">
        <v>18</v>
      </c>
      <c r="C10" s="62" t="s">
        <v>29</v>
      </c>
    </row>
    <row r="11" spans="1:4" ht="84.75" customHeight="1" x14ac:dyDescent="0.25">
      <c r="A11" s="1"/>
      <c r="B11" s="65" t="s">
        <v>25</v>
      </c>
      <c r="C11" s="66" t="s">
        <v>31</v>
      </c>
    </row>
    <row r="12" spans="1:4" ht="31.5" x14ac:dyDescent="0.25">
      <c r="A12" s="1"/>
      <c r="B12" s="65" t="s">
        <v>26</v>
      </c>
      <c r="C12" s="62" t="s">
        <v>29</v>
      </c>
    </row>
    <row r="13" spans="1:4" ht="15.75" x14ac:dyDescent="0.25">
      <c r="A13" s="1"/>
      <c r="B13" s="67" t="s">
        <v>62</v>
      </c>
      <c r="C13" s="62" t="s">
        <v>31</v>
      </c>
    </row>
    <row r="14" spans="1:4" ht="31.5" x14ac:dyDescent="0.25">
      <c r="A14" s="1"/>
      <c r="B14" s="63" t="s">
        <v>27</v>
      </c>
      <c r="C14" s="68" t="s">
        <v>58</v>
      </c>
    </row>
    <row r="15" spans="1:4" ht="15.75" x14ac:dyDescent="0.25">
      <c r="A15" s="1"/>
      <c r="B15" s="72" t="s">
        <v>19</v>
      </c>
      <c r="C15" s="73"/>
    </row>
    <row r="16" spans="1:4" ht="15.75" x14ac:dyDescent="0.25">
      <c r="A16" s="1"/>
      <c r="B16" s="67" t="s">
        <v>20</v>
      </c>
      <c r="C16" s="69" t="s">
        <v>61</v>
      </c>
    </row>
    <row r="17" spans="1:3" ht="15" customHeight="1" x14ac:dyDescent="0.25">
      <c r="A17" s="1"/>
      <c r="B17" s="72" t="s">
        <v>21</v>
      </c>
      <c r="C17" s="73"/>
    </row>
    <row r="18" spans="1:3" ht="15" customHeight="1" x14ac:dyDescent="0.25">
      <c r="A18" s="1"/>
      <c r="B18" s="70" t="s">
        <v>22</v>
      </c>
      <c r="C18" s="76" t="s">
        <v>49</v>
      </c>
    </row>
    <row r="19" spans="1:3" ht="15.75" x14ac:dyDescent="0.25">
      <c r="A19" s="1"/>
      <c r="B19" s="70" t="s">
        <v>23</v>
      </c>
      <c r="C19" s="77"/>
    </row>
    <row r="20" spans="1:3" ht="15" customHeight="1" thickBot="1" x14ac:dyDescent="0.3">
      <c r="A20" s="1"/>
      <c r="B20" s="71" t="s">
        <v>24</v>
      </c>
      <c r="C20" s="78"/>
    </row>
    <row r="21" spans="1:3" x14ac:dyDescent="0.25">
      <c r="A21" s="1"/>
    </row>
    <row r="22" spans="1:3" x14ac:dyDescent="0.25">
      <c r="A22" s="1"/>
      <c r="B22" s="7"/>
      <c r="C22" s="7"/>
    </row>
    <row r="26" spans="1:3" x14ac:dyDescent="0.25">
      <c r="C26" s="8"/>
    </row>
  </sheetData>
  <mergeCells count="5">
    <mergeCell ref="B17:C17"/>
    <mergeCell ref="B2:C2"/>
    <mergeCell ref="B15:C15"/>
    <mergeCell ref="B4:C4"/>
    <mergeCell ref="C18:C20"/>
  </mergeCells>
  <dataValidations count="1">
    <dataValidation type="list" allowBlank="1" showInputMessage="1" showErrorMessage="1" sqref="C7">
      <formula1>#REF!</formula1>
    </dataValidation>
  </dataValidations>
  <hyperlinks>
    <hyperlink ref="C18:C20" location="'5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9"/>
  <sheetViews>
    <sheetView tabSelected="1" zoomScale="79" zoomScaleNormal="79" workbookViewId="0">
      <selection activeCell="G18" sqref="G18"/>
    </sheetView>
  </sheetViews>
  <sheetFormatPr defaultRowHeight="15" x14ac:dyDescent="0.25"/>
  <cols>
    <col min="1" max="1" width="5" style="12" customWidth="1"/>
    <col min="2" max="2" width="5.85546875" style="12" customWidth="1"/>
    <col min="3" max="3" width="6.140625" style="43" customWidth="1"/>
    <col min="4" max="4" width="9.140625" style="43"/>
    <col min="5" max="5" width="21.42578125" style="43" bestFit="1" customWidth="1"/>
    <col min="6" max="6" width="12.42578125" style="43" customWidth="1"/>
    <col min="7" max="7" width="11.140625" style="43" customWidth="1"/>
    <col min="8" max="8" width="17.28515625" style="43" bestFit="1" customWidth="1"/>
    <col min="9" max="10" width="13.7109375" style="43" customWidth="1"/>
    <col min="11" max="16384" width="9.140625" style="12"/>
  </cols>
  <sheetData>
    <row r="1" spans="2:21" x14ac:dyDescent="0.25"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</row>
    <row r="2" spans="2:21" ht="42" customHeight="1" x14ac:dyDescent="0.25">
      <c r="B2" s="84" t="s">
        <v>40</v>
      </c>
      <c r="C2" s="84"/>
      <c r="D2" s="84"/>
      <c r="E2" s="84"/>
      <c r="F2" s="84"/>
      <c r="G2" s="84"/>
      <c r="H2" s="84"/>
      <c r="I2" s="84"/>
      <c r="J2" s="84"/>
    </row>
    <row r="3" spans="2:21" s="55" customFormat="1" x14ac:dyDescent="0.25">
      <c r="B3" s="51"/>
      <c r="C3" s="52"/>
      <c r="D3" s="52"/>
      <c r="E3" s="52"/>
      <c r="F3" s="52"/>
      <c r="G3" s="53"/>
      <c r="H3" s="53"/>
      <c r="I3" s="54"/>
      <c r="J3" s="54"/>
    </row>
    <row r="4" spans="2:21" ht="15" customHeight="1" x14ac:dyDescent="0.25">
      <c r="B4" s="85" t="s">
        <v>32</v>
      </c>
      <c r="C4" s="86" t="s">
        <v>33</v>
      </c>
      <c r="D4" s="86" t="s">
        <v>34</v>
      </c>
      <c r="E4" s="86" t="s">
        <v>35</v>
      </c>
      <c r="F4" s="86" t="s">
        <v>36</v>
      </c>
      <c r="G4" s="87" t="s">
        <v>37</v>
      </c>
      <c r="H4" s="88" t="s">
        <v>48</v>
      </c>
      <c r="I4" s="88" t="s">
        <v>38</v>
      </c>
      <c r="J4" s="88" t="s">
        <v>39</v>
      </c>
    </row>
    <row r="5" spans="2:21" ht="42.75" customHeight="1" x14ac:dyDescent="0.25">
      <c r="B5" s="85"/>
      <c r="C5" s="86"/>
      <c r="D5" s="86"/>
      <c r="E5" s="86"/>
      <c r="F5" s="86"/>
      <c r="G5" s="87"/>
      <c r="H5" s="89"/>
      <c r="I5" s="89"/>
      <c r="J5" s="89"/>
    </row>
    <row r="6" spans="2:21" x14ac:dyDescent="0.25">
      <c r="B6" s="56">
        <v>1</v>
      </c>
      <c r="C6" s="57">
        <v>2</v>
      </c>
      <c r="D6" s="57">
        <v>3</v>
      </c>
      <c r="E6" s="57">
        <v>4</v>
      </c>
      <c r="F6" s="57">
        <v>5</v>
      </c>
      <c r="G6" s="57">
        <v>6</v>
      </c>
      <c r="H6" s="57">
        <v>7</v>
      </c>
      <c r="I6" s="57">
        <v>9</v>
      </c>
      <c r="J6" s="57">
        <v>10</v>
      </c>
      <c r="N6" s="13"/>
      <c r="O6" s="13"/>
      <c r="P6" s="13"/>
      <c r="Q6" s="13"/>
      <c r="R6" s="13"/>
      <c r="S6" s="13"/>
      <c r="T6" s="13"/>
      <c r="U6" s="13"/>
    </row>
    <row r="7" spans="2:21" x14ac:dyDescent="0.25">
      <c r="B7" s="79"/>
      <c r="C7" s="47">
        <v>3</v>
      </c>
      <c r="D7" s="44">
        <v>15706</v>
      </c>
      <c r="E7" s="14" t="s">
        <v>54</v>
      </c>
      <c r="F7" s="45" t="s">
        <v>55</v>
      </c>
      <c r="G7" s="10">
        <v>1</v>
      </c>
      <c r="H7" s="46">
        <v>220</v>
      </c>
      <c r="I7" s="50">
        <v>43</v>
      </c>
      <c r="J7" s="50">
        <f>I7*1.2</f>
        <v>51.6</v>
      </c>
      <c r="K7" s="15"/>
      <c r="N7" s="13"/>
      <c r="O7" s="13"/>
      <c r="R7" s="13"/>
      <c r="S7" s="13"/>
      <c r="T7" s="13"/>
      <c r="U7" s="13"/>
    </row>
    <row r="8" spans="2:21" x14ac:dyDescent="0.25">
      <c r="B8" s="80"/>
      <c r="C8" s="47">
        <v>4</v>
      </c>
      <c r="D8" s="44">
        <v>16403</v>
      </c>
      <c r="E8" s="14" t="s">
        <v>54</v>
      </c>
      <c r="F8" s="45" t="s">
        <v>55</v>
      </c>
      <c r="G8" s="10">
        <v>1</v>
      </c>
      <c r="H8" s="46">
        <v>220</v>
      </c>
      <c r="I8" s="50">
        <v>43</v>
      </c>
      <c r="J8" s="50">
        <f>I8*1.2</f>
        <v>51.6</v>
      </c>
      <c r="K8" s="15"/>
      <c r="N8" s="13"/>
      <c r="O8" s="13"/>
      <c r="R8" s="13"/>
      <c r="S8" s="13"/>
      <c r="T8" s="13"/>
      <c r="U8" s="13"/>
    </row>
    <row r="9" spans="2:21" x14ac:dyDescent="0.25">
      <c r="B9" s="81" t="s">
        <v>50</v>
      </c>
      <c r="C9" s="82"/>
      <c r="D9" s="82"/>
      <c r="E9" s="82"/>
      <c r="F9" s="83"/>
      <c r="G9" s="58">
        <f>SUM(G7:G8)</f>
        <v>2</v>
      </c>
      <c r="H9" s="42">
        <f>SUM(H7:H8)</f>
        <v>440</v>
      </c>
      <c r="I9" s="42">
        <f>SUM(I7:I8)</f>
        <v>86</v>
      </c>
      <c r="J9" s="42">
        <f>SUM(J7:J8)</f>
        <v>103.2</v>
      </c>
      <c r="K9" s="15"/>
    </row>
  </sheetData>
  <mergeCells count="12">
    <mergeCell ref="B7:B8"/>
    <mergeCell ref="B9:F9"/>
    <mergeCell ref="B2:J2"/>
    <mergeCell ref="B4:B5"/>
    <mergeCell ref="C4:C5"/>
    <mergeCell ref="D4:D5"/>
    <mergeCell ref="E4:E5"/>
    <mergeCell ref="F4:F5"/>
    <mergeCell ref="G4:G5"/>
    <mergeCell ref="I4:I5"/>
    <mergeCell ref="J4:J5"/>
    <mergeCell ref="H4:H5"/>
  </mergeCells>
  <pageMargins left="0.70866141732283472" right="0.70866141732283472" top="0.74803149606299213" bottom="0.74803149606299213" header="0.31496062992125984" footer="0.31496062992125984"/>
  <pageSetup paperSize="9" scale="58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workbookViewId="0">
      <selection sqref="A1:M1"/>
    </sheetView>
  </sheetViews>
  <sheetFormatPr defaultRowHeight="15" x14ac:dyDescent="0.25"/>
  <cols>
    <col min="1" max="1" width="1.85546875" customWidth="1"/>
    <col min="7" max="7" width="4" customWidth="1"/>
    <col min="8" max="8" width="4.7109375" customWidth="1"/>
    <col min="9" max="9" width="5.42578125" customWidth="1"/>
    <col min="14" max="14" width="10.5703125" customWidth="1"/>
    <col min="15" max="16" width="4" customWidth="1"/>
  </cols>
  <sheetData>
    <row r="1" spans="1:13" ht="15.75" x14ac:dyDescent="0.25">
      <c r="A1" s="90" t="s">
        <v>1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</row>
    <row r="2" spans="1:13" ht="15.75" x14ac:dyDescent="0.25">
      <c r="A2" s="48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</row>
    <row r="3" spans="1:13" ht="15.75" x14ac:dyDescent="0.25">
      <c r="A3" s="48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3" ht="15.75" x14ac:dyDescent="0.25">
      <c r="A4" s="48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13" ht="15.75" x14ac:dyDescent="0.25">
      <c r="A5" s="48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</row>
    <row r="6" spans="1:13" ht="15.75" x14ac:dyDescent="0.25">
      <c r="A6" s="48"/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</row>
    <row r="7" spans="1:13" ht="15.75" x14ac:dyDescent="0.25">
      <c r="A7" s="48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</row>
    <row r="8" spans="1:13" ht="15.75" x14ac:dyDescent="0.25">
      <c r="A8" s="48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</row>
    <row r="9" spans="1:13" ht="15.75" x14ac:dyDescent="0.25">
      <c r="A9" s="48"/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</row>
    <row r="10" spans="1:13" ht="15.75" x14ac:dyDescent="0.25">
      <c r="A10" s="48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</row>
    <row r="11" spans="1:13" ht="15.75" x14ac:dyDescent="0.25">
      <c r="A11" s="48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</row>
    <row r="12" spans="1:13" ht="15.75" x14ac:dyDescent="0.25">
      <c r="A12" s="48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13" ht="15.75" x14ac:dyDescent="0.25">
      <c r="A13" s="48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</row>
    <row r="14" spans="1:13" ht="15.75" x14ac:dyDescent="0.25">
      <c r="A14" s="48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</row>
    <row r="15" spans="1:13" ht="15.75" x14ac:dyDescent="0.25">
      <c r="A15" s="48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</row>
    <row r="16" spans="1:13" ht="15.75" x14ac:dyDescent="0.25">
      <c r="A16" s="48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</row>
    <row r="17" spans="1:13" ht="15.75" x14ac:dyDescent="0.25">
      <c r="A17" s="48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</row>
    <row r="18" spans="1:13" ht="15.75" x14ac:dyDescent="0.25">
      <c r="A18" s="48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</row>
    <row r="19" spans="1:13" ht="15.75" x14ac:dyDescent="0.25">
      <c r="A19" s="48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</row>
    <row r="20" spans="1:13" ht="15.75" x14ac:dyDescent="0.25">
      <c r="A20" s="48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</row>
    <row r="21" spans="1:13" ht="15.75" x14ac:dyDescent="0.25">
      <c r="A21" s="48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ht="15.75" x14ac:dyDescent="0.25">
      <c r="A22" s="48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</row>
    <row r="23" spans="1:13" ht="15.75" x14ac:dyDescent="0.25">
      <c r="A23" s="48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</row>
    <row r="24" spans="1:13" ht="15.75" x14ac:dyDescent="0.25">
      <c r="A24" s="48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13" ht="15.75" x14ac:dyDescent="0.25">
      <c r="A25" s="48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</row>
    <row r="26" spans="1:13" ht="15.75" x14ac:dyDescent="0.25">
      <c r="A26" s="48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ht="15.75" x14ac:dyDescent="0.25">
      <c r="A27" s="48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ht="15.75" x14ac:dyDescent="0.25">
      <c r="A28" s="48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ht="15.75" x14ac:dyDescent="0.25">
      <c r="A29" s="48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ht="15.75" x14ac:dyDescent="0.25">
      <c r="A30" s="48"/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</row>
    <row r="31" spans="1:13" ht="15.75" x14ac:dyDescent="0.25">
      <c r="A31" s="48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</row>
    <row r="32" spans="1:13" ht="15.75" x14ac:dyDescent="0.25">
      <c r="A32" s="48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</row>
    <row r="33" spans="1:13" ht="15.75" x14ac:dyDescent="0.25">
      <c r="A33" s="48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</row>
  </sheetData>
  <mergeCells count="1">
    <mergeCell ref="A1:M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workbookViewId="0">
      <selection activeCell="C11" sqref="C11:F11"/>
    </sheetView>
  </sheetViews>
  <sheetFormatPr defaultRowHeight="15" x14ac:dyDescent="0.25"/>
  <cols>
    <col min="1" max="1" width="5.42578125" customWidth="1"/>
    <col min="2" max="2" width="17.140625" customWidth="1"/>
    <col min="3" max="3" width="21" customWidth="1"/>
    <col min="4" max="4" width="28.85546875" customWidth="1"/>
    <col min="5" max="5" width="20.7109375" customWidth="1"/>
    <col min="6" max="6" width="28.5703125" customWidth="1"/>
  </cols>
  <sheetData>
    <row r="1" spans="1:6" s="11" customFormat="1" ht="15.75" thickBot="1" x14ac:dyDescent="0.3">
      <c r="A1" s="101" t="s">
        <v>59</v>
      </c>
      <c r="B1" s="102"/>
      <c r="C1" s="104"/>
      <c r="D1" s="104"/>
      <c r="E1" s="104"/>
      <c r="F1" s="105"/>
    </row>
    <row r="2" spans="1:6" s="12" customFormat="1" x14ac:dyDescent="0.25">
      <c r="A2" s="16" t="s">
        <v>41</v>
      </c>
      <c r="B2" s="19"/>
      <c r="C2" s="112" t="s">
        <v>45</v>
      </c>
      <c r="D2" s="113"/>
      <c r="E2" s="113"/>
      <c r="F2" s="114"/>
    </row>
    <row r="3" spans="1:6" s="12" customFormat="1" x14ac:dyDescent="0.25">
      <c r="A3" s="17" t="s">
        <v>42</v>
      </c>
      <c r="B3" s="20"/>
      <c r="C3" s="92" t="s">
        <v>51</v>
      </c>
      <c r="D3" s="93"/>
      <c r="E3" s="93"/>
      <c r="F3" s="94"/>
    </row>
    <row r="4" spans="1:6" s="12" customFormat="1" x14ac:dyDescent="0.25">
      <c r="A4" s="17" t="s">
        <v>43</v>
      </c>
      <c r="B4" s="20"/>
      <c r="C4" s="95">
        <v>43208</v>
      </c>
      <c r="D4" s="96"/>
      <c r="E4" s="96"/>
      <c r="F4" s="97"/>
    </row>
    <row r="5" spans="1:6" s="12" customFormat="1" ht="15.75" thickBot="1" x14ac:dyDescent="0.3">
      <c r="A5" s="18" t="s">
        <v>44</v>
      </c>
      <c r="B5" s="21"/>
      <c r="C5" s="98">
        <f>682300+2465500</f>
        <v>3147800</v>
      </c>
      <c r="D5" s="99"/>
      <c r="E5" s="99"/>
      <c r="F5" s="100"/>
    </row>
    <row r="6" spans="1:6" s="12" customFormat="1" ht="15.75" thickBot="1" x14ac:dyDescent="0.3">
      <c r="A6" s="22"/>
      <c r="B6" s="23"/>
      <c r="C6" s="24"/>
      <c r="D6" s="24"/>
      <c r="E6" s="24"/>
      <c r="F6" s="25"/>
    </row>
    <row r="7" spans="1:6" s="11" customFormat="1" ht="15.75" thickBot="1" x14ac:dyDescent="0.3">
      <c r="A7" s="106" t="s">
        <v>47</v>
      </c>
      <c r="B7" s="107"/>
      <c r="C7" s="107"/>
      <c r="D7" s="107"/>
      <c r="E7" s="107"/>
      <c r="F7" s="108"/>
    </row>
    <row r="8" spans="1:6" x14ac:dyDescent="0.25">
      <c r="A8" s="28" t="s">
        <v>41</v>
      </c>
      <c r="B8" s="29"/>
      <c r="C8" s="109" t="s">
        <v>46</v>
      </c>
      <c r="D8" s="110"/>
      <c r="E8" s="110"/>
      <c r="F8" s="111"/>
    </row>
    <row r="9" spans="1:6" x14ac:dyDescent="0.25">
      <c r="A9" s="26" t="s">
        <v>42</v>
      </c>
      <c r="B9" s="30"/>
      <c r="C9" s="92" t="s">
        <v>52</v>
      </c>
      <c r="D9" s="93"/>
      <c r="E9" s="93"/>
      <c r="F9" s="94"/>
    </row>
    <row r="10" spans="1:6" x14ac:dyDescent="0.25">
      <c r="A10" s="26" t="s">
        <v>43</v>
      </c>
      <c r="B10" s="30"/>
      <c r="C10" s="95">
        <v>43191</v>
      </c>
      <c r="D10" s="96"/>
      <c r="E10" s="96"/>
      <c r="F10" s="97"/>
    </row>
    <row r="11" spans="1:6" ht="15.75" thickBot="1" x14ac:dyDescent="0.3">
      <c r="A11" s="27" t="s">
        <v>44</v>
      </c>
      <c r="B11" s="31"/>
      <c r="C11" s="98">
        <v>86</v>
      </c>
      <c r="D11" s="99"/>
      <c r="E11" s="99"/>
      <c r="F11" s="100"/>
    </row>
    <row r="13" spans="1:6" ht="15.75" thickBot="1" x14ac:dyDescent="0.3"/>
    <row r="14" spans="1:6" ht="15.75" thickBot="1" x14ac:dyDescent="0.3">
      <c r="A14" s="101" t="s">
        <v>10</v>
      </c>
      <c r="B14" s="102"/>
      <c r="C14" s="102"/>
      <c r="D14" s="102"/>
      <c r="E14" s="102"/>
      <c r="F14" s="103"/>
    </row>
    <row r="15" spans="1:6" x14ac:dyDescent="0.25">
      <c r="A15" s="39" t="s">
        <v>2</v>
      </c>
      <c r="B15" s="40" t="s">
        <v>3</v>
      </c>
      <c r="C15" s="40" t="s">
        <v>4</v>
      </c>
      <c r="D15" s="40" t="s">
        <v>5</v>
      </c>
      <c r="E15" s="40" t="s">
        <v>6</v>
      </c>
      <c r="F15" s="41" t="s">
        <v>0</v>
      </c>
    </row>
    <row r="16" spans="1:6" x14ac:dyDescent="0.25">
      <c r="A16" s="32"/>
      <c r="B16" s="5"/>
      <c r="C16" s="4"/>
      <c r="D16" s="6"/>
      <c r="E16" s="4"/>
      <c r="F16" s="33"/>
    </row>
    <row r="17" spans="1:6" x14ac:dyDescent="0.25">
      <c r="A17" s="32"/>
      <c r="B17" s="5"/>
      <c r="C17" s="4"/>
      <c r="D17" s="6"/>
      <c r="E17" s="4"/>
      <c r="F17" s="33"/>
    </row>
    <row r="18" spans="1:6" x14ac:dyDescent="0.25">
      <c r="A18" s="32"/>
      <c r="B18" s="5"/>
      <c r="C18" s="4"/>
      <c r="D18" s="6"/>
      <c r="E18" s="4"/>
      <c r="F18" s="33"/>
    </row>
    <row r="19" spans="1:6" x14ac:dyDescent="0.25">
      <c r="A19" s="32"/>
      <c r="B19" s="5"/>
      <c r="C19" s="4"/>
      <c r="D19" s="6"/>
      <c r="E19" s="4"/>
      <c r="F19" s="33"/>
    </row>
    <row r="20" spans="1:6" x14ac:dyDescent="0.25">
      <c r="A20" s="32"/>
      <c r="B20" s="5"/>
      <c r="C20" s="4"/>
      <c r="D20" s="6"/>
      <c r="E20" s="4"/>
      <c r="F20" s="33"/>
    </row>
    <row r="21" spans="1:6" x14ac:dyDescent="0.25">
      <c r="A21" s="32"/>
      <c r="B21" s="5"/>
      <c r="C21" s="4"/>
      <c r="D21" s="6"/>
      <c r="E21" s="4"/>
      <c r="F21" s="33"/>
    </row>
    <row r="22" spans="1:6" x14ac:dyDescent="0.25">
      <c r="A22" s="32"/>
      <c r="B22" s="5"/>
      <c r="C22" s="4"/>
      <c r="D22" s="6"/>
      <c r="E22" s="4"/>
      <c r="F22" s="33"/>
    </row>
    <row r="23" spans="1:6" x14ac:dyDescent="0.25">
      <c r="A23" s="32"/>
      <c r="B23" s="5"/>
      <c r="C23" s="4"/>
      <c r="D23" s="6"/>
      <c r="E23" s="4"/>
      <c r="F23" s="33"/>
    </row>
    <row r="24" spans="1:6" x14ac:dyDescent="0.25">
      <c r="A24" s="32"/>
      <c r="B24" s="5"/>
      <c r="C24" s="4"/>
      <c r="D24" s="6"/>
      <c r="E24" s="4"/>
      <c r="F24" s="33"/>
    </row>
    <row r="25" spans="1:6" x14ac:dyDescent="0.25">
      <c r="A25" s="32"/>
      <c r="B25" s="5"/>
      <c r="C25" s="4"/>
      <c r="D25" s="6"/>
      <c r="E25" s="4"/>
      <c r="F25" s="33"/>
    </row>
    <row r="26" spans="1:6" x14ac:dyDescent="0.25">
      <c r="A26" s="32"/>
      <c r="B26" s="5"/>
      <c r="C26" s="4"/>
      <c r="D26" s="6"/>
      <c r="E26" s="4"/>
      <c r="F26" s="33"/>
    </row>
    <row r="27" spans="1:6" x14ac:dyDescent="0.25">
      <c r="A27" s="32"/>
      <c r="B27" s="5"/>
      <c r="C27" s="4"/>
      <c r="D27" s="6"/>
      <c r="E27" s="4"/>
      <c r="F27" s="33"/>
    </row>
    <row r="28" spans="1:6" x14ac:dyDescent="0.25">
      <c r="A28" s="32"/>
      <c r="B28" s="5"/>
      <c r="C28" s="4"/>
      <c r="D28" s="6"/>
      <c r="E28" s="4"/>
      <c r="F28" s="33"/>
    </row>
    <row r="29" spans="1:6" x14ac:dyDescent="0.25">
      <c r="A29" s="32"/>
      <c r="B29" s="5"/>
      <c r="C29" s="4"/>
      <c r="D29" s="6"/>
      <c r="E29" s="4"/>
      <c r="F29" s="33"/>
    </row>
    <row r="30" spans="1:6" ht="15.75" thickBot="1" x14ac:dyDescent="0.3">
      <c r="A30" s="34"/>
      <c r="B30" s="35"/>
      <c r="C30" s="36"/>
      <c r="D30" s="37"/>
      <c r="E30" s="36"/>
      <c r="F30" s="38"/>
    </row>
    <row r="36" spans="4:4" x14ac:dyDescent="0.25">
      <c r="D36" s="9"/>
    </row>
  </sheetData>
  <mergeCells count="11">
    <mergeCell ref="C9:F9"/>
    <mergeCell ref="C10:F10"/>
    <mergeCell ref="C11:F11"/>
    <mergeCell ref="A14:F14"/>
    <mergeCell ref="A1:F1"/>
    <mergeCell ref="A7:F7"/>
    <mergeCell ref="C8:F8"/>
    <mergeCell ref="C2:F2"/>
    <mergeCell ref="C3:F3"/>
    <mergeCell ref="C4:F4"/>
    <mergeCell ref="C5:F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B3" sqref="B3"/>
    </sheetView>
  </sheetViews>
  <sheetFormatPr defaultRowHeight="15" x14ac:dyDescent="0.25"/>
  <cols>
    <col min="1" max="1" width="13.85546875" customWidth="1"/>
    <col min="2" max="2" width="26.7109375" customWidth="1"/>
  </cols>
  <sheetData>
    <row r="1" spans="1:2" x14ac:dyDescent="0.25">
      <c r="A1" s="115" t="s">
        <v>7</v>
      </c>
      <c r="B1" s="115"/>
    </row>
    <row r="2" spans="1:2" x14ac:dyDescent="0.25">
      <c r="A2" s="2" t="s">
        <v>2</v>
      </c>
      <c r="B2" s="2" t="s">
        <v>8</v>
      </c>
    </row>
    <row r="3" spans="1:2" x14ac:dyDescent="0.25">
      <c r="A3" s="2"/>
      <c r="B3" s="2"/>
    </row>
    <row r="4" spans="1:2" x14ac:dyDescent="0.25">
      <c r="A4" s="2"/>
      <c r="B4" s="2"/>
    </row>
    <row r="5" spans="1:2" x14ac:dyDescent="0.25">
      <c r="A5" s="2"/>
      <c r="B5" s="2"/>
    </row>
    <row r="6" spans="1:2" x14ac:dyDescent="0.25">
      <c r="A6" s="2"/>
      <c r="B6" s="2"/>
    </row>
    <row r="7" spans="1:2" x14ac:dyDescent="0.25">
      <c r="A7" s="2"/>
      <c r="B7" s="2"/>
    </row>
    <row r="8" spans="1:2" x14ac:dyDescent="0.25">
      <c r="A8" s="2"/>
      <c r="B8" s="2"/>
    </row>
    <row r="9" spans="1:2" x14ac:dyDescent="0.25">
      <c r="A9" s="2"/>
      <c r="B9" s="2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5</vt:i4>
      </vt:variant>
    </vt:vector>
  </HeadingPairs>
  <TitlesOfParts>
    <vt:vector size="5" baseType="lpstr">
      <vt:lpstr>ПублПасп</vt:lpstr>
      <vt:lpstr>Перелік майна в лоті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2018-06-21T07:46:47Z</cp:lastPrinted>
  <dcterms:created xsi:type="dcterms:W3CDTF">2015-10-12T12:03:25Z</dcterms:created>
  <dcterms:modified xsi:type="dcterms:W3CDTF">2018-08-27T14:37:15Z</dcterms:modified>
</cp:coreProperties>
</file>